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WinFiles\Sec_Tec\2-Pjt_And\PALMEIRA\2ªCia5ºBSup\B0036_RANCHO\2Cia5BSup_REPR_Esgoto_RAN\7_BDI\"/>
    </mc:Choice>
  </mc:AlternateContent>
  <xr:revisionPtr revIDLastSave="0" documentId="13_ncr:1_{3C81EEB2-4D83-4250-93D0-C6CC0E41C52F}" xr6:coauthVersionLast="47" xr6:coauthVersionMax="47" xr10:uidLastSave="{00000000-0000-0000-0000-000000000000}"/>
  <bookViews>
    <workbookView xWindow="-28920" yWindow="-120" windowWidth="29040" windowHeight="15720" tabRatio="661" activeTab="2" xr2:uid="{00000000-000D-0000-FFFF-FFFF00000000}"/>
  </bookViews>
  <sheets>
    <sheet name="DADOS GERAIS" sheetId="14" r:id="rId1"/>
    <sheet name="DADOS-BDI" sheetId="1" r:id="rId2"/>
    <sheet name="CAPA" sheetId="7" r:id="rId3"/>
    <sheet name="RESUMO" sheetId="15" r:id="rId4"/>
    <sheet name="BDI " sheetId="11" r:id="rId5"/>
    <sheet name="ORC-DESO" sheetId="2" r:id="rId6"/>
    <sheet name="ORC-ONER" sheetId="3" r:id="rId7"/>
    <sheet name="ISSQN" sheetId="5" r:id="rId8"/>
    <sheet name="LC 1162-2003" sheetId="6" r:id="rId9"/>
    <sheet name="ACORDAO 2622-2013" sheetId="16" r:id="rId10"/>
  </sheets>
  <definedNames>
    <definedName name="_xlnm.Print_Area" localSheetId="4">'BDI '!$A$1:$G$43</definedName>
    <definedName name="_xlnm.Print_Area" localSheetId="2">CAPA!$A$1:$C$38</definedName>
    <definedName name="_xlnm.Print_Area" localSheetId="0">'DADOS GERAIS'!$A$1:$B$13</definedName>
    <definedName name="_xlnm.Print_Area" localSheetId="1">'DADOS-BDI'!$A$1:$J$27</definedName>
    <definedName name="_xlnm.Print_Area" localSheetId="7">ISSQN!$A$1:$X$15</definedName>
    <definedName name="_xlnm.Print_Area" localSheetId="8">'LC 1162-2003'!$A$1:$B$23</definedName>
    <definedName name="_xlnm.Print_Area" localSheetId="5">'ORC-DESO'!$A$1:$L$83</definedName>
    <definedName name="_xlnm.Print_Area" localSheetId="6">'ORC-ONER'!$A$1:$L$83</definedName>
    <definedName name="_xlnm.Print_Area" localSheetId="3">RESUMO!$A$1:$G$47</definedName>
    <definedName name="artigo_4" localSheetId="7">ISSQN!$V$11</definedName>
    <definedName name="CONSTRUÇÃO_DE_EDIFÍCIOS" localSheetId="4">'BDI '!#REF!</definedName>
    <definedName name="CONSTRUÇÃO_DE_EDIFÍCIOS">#REF!</definedName>
    <definedName name="CONSTRUÇÃODEEDIFICIOS">#REF!</definedName>
    <definedName name="Print_Area_0" localSheetId="4">'BDI '!$A$19:$G$42</definedName>
    <definedName name="Print_Area_0_0" localSheetId="4">'BDI '!$A$19:$G$42</definedName>
    <definedName name="_xlnm.Print_Titles" localSheetId="5">'ORC-DESO'!$1:$7</definedName>
    <definedName name="_xlnm.Print_Titles" localSheetId="6">'ORC-ONER'!$1:$7</definedName>
  </definedNames>
  <calcPr calcId="191029" iterateDelta="1E-4"/>
</workbook>
</file>

<file path=xl/calcChain.xml><?xml version="1.0" encoding="utf-8"?>
<calcChain xmlns="http://schemas.openxmlformats.org/spreadsheetml/2006/main">
  <c r="B18" i="7" l="1"/>
  <c r="B9" i="7" l="1"/>
  <c r="B9" i="15"/>
  <c r="F36" i="11" l="1"/>
  <c r="D36" i="11" l="1"/>
  <c r="D28" i="15"/>
  <c r="D22" i="15"/>
  <c r="F32" i="11"/>
  <c r="F31" i="11"/>
  <c r="G31" i="11" s="1"/>
  <c r="F30" i="11"/>
  <c r="F29" i="11"/>
  <c r="G29" i="11" s="1"/>
  <c r="F28" i="11"/>
  <c r="D22" i="1"/>
  <c r="A22" i="11" s="1"/>
  <c r="D20" i="1"/>
  <c r="G28" i="11" l="1"/>
  <c r="F37" i="11"/>
  <c r="C11" i="11" s="1"/>
  <c r="E28" i="15" l="1"/>
  <c r="B11" i="11"/>
  <c r="F28" i="15" s="1"/>
  <c r="F18" i="11" l="1"/>
  <c r="E18" i="11"/>
  <c r="G32" i="11"/>
  <c r="G30" i="11"/>
  <c r="D32" i="11"/>
  <c r="E32" i="11" s="1"/>
  <c r="D31" i="11"/>
  <c r="E31" i="11" s="1"/>
  <c r="D30" i="11"/>
  <c r="E30" i="11" s="1"/>
  <c r="D29" i="11"/>
  <c r="E29" i="11" s="1"/>
  <c r="D28" i="11"/>
  <c r="B34" i="15"/>
  <c r="F7" i="11"/>
  <c r="F6" i="11"/>
  <c r="B7" i="11"/>
  <c r="B6" i="11"/>
  <c r="C17" i="15"/>
  <c r="C16" i="15"/>
  <c r="C15" i="15"/>
  <c r="C4" i="2"/>
  <c r="C3" i="2"/>
  <c r="C2" i="2"/>
  <c r="C1" i="2"/>
  <c r="C4" i="3"/>
  <c r="C3" i="3"/>
  <c r="C2" i="3"/>
  <c r="C1" i="3"/>
  <c r="F8" i="11" l="1"/>
  <c r="G37" i="11"/>
  <c r="G11" i="11" s="1"/>
  <c r="F11" i="11" s="1"/>
  <c r="F22" i="15" s="1"/>
  <c r="E28" i="11"/>
  <c r="B8" i="11"/>
  <c r="K166" i="7" l="1"/>
  <c r="K166" i="15"/>
  <c r="K166" i="11"/>
  <c r="D21" i="15"/>
  <c r="E22" i="15"/>
  <c r="D27" i="15"/>
  <c r="C7" i="11"/>
  <c r="C6" i="11"/>
  <c r="B18" i="11" l="1"/>
  <c r="A18" i="11"/>
  <c r="L16" i="5" l="1"/>
  <c r="W16" i="5"/>
  <c r="G7" i="11" l="1"/>
  <c r="G6" i="11"/>
  <c r="U16" i="5" l="1"/>
  <c r="U17" i="5" s="1"/>
  <c r="H1" i="5" l="1"/>
  <c r="G1" i="5"/>
  <c r="D26" i="1"/>
  <c r="C25" i="1"/>
  <c r="D18" i="1"/>
  <c r="A21" i="11" s="1"/>
  <c r="C12" i="1"/>
  <c r="X16" i="5" l="1"/>
  <c r="Q16" i="5"/>
  <c r="Q15" i="5" s="1"/>
  <c r="U15" i="5"/>
  <c r="L15" i="5"/>
  <c r="W15" i="5"/>
  <c r="O16" i="5"/>
  <c r="S16" i="5"/>
  <c r="T15" i="5"/>
  <c r="V15" i="5"/>
  <c r="J17" i="5"/>
  <c r="D15" i="5"/>
  <c r="H15" i="5"/>
  <c r="M15" i="5"/>
  <c r="E15" i="5"/>
  <c r="I15" i="5"/>
  <c r="N15" i="5"/>
  <c r="R15" i="5"/>
  <c r="X15" i="5"/>
  <c r="P16" i="5"/>
  <c r="T16" i="5"/>
  <c r="T17" i="5" s="1"/>
  <c r="O18" i="5"/>
  <c r="B15" i="5"/>
  <c r="F15" i="5"/>
  <c r="J15" i="5"/>
  <c r="O15" i="5"/>
  <c r="S15" i="5"/>
  <c r="J16" i="5"/>
  <c r="V16" i="5"/>
  <c r="R17" i="5"/>
  <c r="R18" i="5"/>
  <c r="C15" i="5"/>
  <c r="G15" i="5"/>
  <c r="K15" i="5"/>
  <c r="P15" i="5"/>
  <c r="N16" i="5"/>
  <c r="R16" i="5"/>
  <c r="D15" i="1" l="1"/>
  <c r="G18" i="11" s="1"/>
  <c r="J18" i="5"/>
  <c r="O17" i="5"/>
  <c r="R19" i="5"/>
  <c r="E35" i="11" l="1"/>
  <c r="G35" i="11"/>
  <c r="E37" i="11"/>
  <c r="G9" i="11" s="1"/>
  <c r="F9" i="11" s="1"/>
  <c r="C18" i="11"/>
  <c r="F12" i="11" l="1"/>
  <c r="D35" i="11"/>
  <c r="D37" i="11" s="1"/>
  <c r="F35" i="11"/>
  <c r="E21" i="15"/>
  <c r="F21" i="15" l="1"/>
  <c r="F23" i="15"/>
  <c r="C9" i="11"/>
  <c r="E27" i="15" l="1"/>
  <c r="B9" i="11"/>
  <c r="B12" i="11" l="1"/>
  <c r="F29" i="15" s="1"/>
  <c r="B32" i="15" s="1"/>
  <c r="F2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6" authorId="0" shapeId="0" xr:uid="{00000000-0006-0000-0000-000001000000}">
      <text>
        <r>
          <rPr>
            <b/>
            <sz val="9"/>
            <color rgb="FF000000"/>
            <rFont val="Tahoma"/>
            <family val="2"/>
            <charset val="1"/>
          </rPr>
          <t>USUÁRIO DEVE SELECIONAR O MUNICÍPIO NA LISTA</t>
        </r>
      </text>
    </comment>
    <comment ref="C11" authorId="0" shapeId="0" xr:uid="{00000000-0006-0000-0000-000002000000}">
      <text>
        <r>
          <rPr>
            <b/>
            <sz val="9"/>
            <color rgb="FF000000"/>
            <rFont val="Tahoma"/>
            <family val="2"/>
            <charset val="1"/>
          </rPr>
          <t>SELECIONAR ITEM DA LC 116/2003</t>
        </r>
      </text>
    </comment>
  </commentList>
</comments>
</file>

<file path=xl/sharedStrings.xml><?xml version="1.0" encoding="utf-8"?>
<sst xmlns="http://schemas.openxmlformats.org/spreadsheetml/2006/main" count="887" uniqueCount="479">
  <si>
    <t>PLANILHA DE ENTRADA DE DADOS</t>
  </si>
  <si>
    <t>SELECIONAR OS ITENS GRIFADOS EM AMARELO E SEGUIR AS ORIENTAÇÕES ABAIXO</t>
  </si>
  <si>
    <t>1. DEFINIÇÃO DO LOCAL DA OBRA</t>
  </si>
  <si>
    <t>MUNICÍPIO:</t>
  </si>
  <si>
    <t>CURITIBA</t>
  </si>
  <si>
    <t>ITEM:</t>
  </si>
  <si>
    <t>7.02</t>
  </si>
  <si>
    <t>DESCRIÇÃO:</t>
  </si>
  <si>
    <t>3. CÁLCULO DO BDI</t>
  </si>
  <si>
    <t>ISS =</t>
  </si>
  <si>
    <t>ENQUADRAMENTO:</t>
  </si>
  <si>
    <t>ÚLTIMA ALTERAÇÃO:</t>
  </si>
  <si>
    <t>CONFERIR ATUALIZAÇÕES NA LEGISLAÇÃO ATRAVÉS DO LINK ABAIXO</t>
  </si>
  <si>
    <t>VERSÃO CONSOLIDADA EM:</t>
  </si>
  <si>
    <t>Próprio</t>
  </si>
  <si>
    <t xml:space="preserve"> 5 </t>
  </si>
  <si>
    <t>Totais -&gt;</t>
  </si>
  <si>
    <t>DESCRIÇÃO</t>
  </si>
  <si>
    <t>VALOR (R$)</t>
  </si>
  <si>
    <t>%</t>
  </si>
  <si>
    <t>MATERIAL</t>
  </si>
  <si>
    <t>MÃO DE OBRA</t>
  </si>
  <si>
    <t>TOTAL DOS CUSTOS DIRETOS</t>
  </si>
  <si>
    <t>MUNICÍPIO</t>
  </si>
  <si>
    <t>ITEM</t>
  </si>
  <si>
    <t>ISS DO MUNICÍPIO</t>
  </si>
  <si>
    <t>Administração central</t>
  </si>
  <si>
    <t>Riscos</t>
  </si>
  <si>
    <t>Lucros</t>
  </si>
  <si>
    <t>Despesas Financeiras</t>
  </si>
  <si>
    <t>PIS/PASEP</t>
  </si>
  <si>
    <t>COFINS</t>
  </si>
  <si>
    <t>CPRB</t>
  </si>
  <si>
    <t>ISS</t>
  </si>
  <si>
    <t>OBSERVAÇÕES:</t>
  </si>
  <si>
    <t>TABELA DE ISSQN POR MUNICÍPIO DE ATUAÇÃO</t>
  </si>
  <si>
    <t>ENTRADA DO USUÁRIO =</t>
  </si>
  <si>
    <t>UF</t>
  </si>
  <si>
    <t>PR</t>
  </si>
  <si>
    <t>SC</t>
  </si>
  <si>
    <t>APUCARANA</t>
  </si>
  <si>
    <t>CASCAVEL</t>
  </si>
  <si>
    <t>CASTRO</t>
  </si>
  <si>
    <t>FOZ DO IGUAÇU</t>
  </si>
  <si>
    <t>FRANCISCO BELTRÃO</t>
  </si>
  <si>
    <t>GUAÍRA</t>
  </si>
  <si>
    <t>GUARAPUAVA</t>
  </si>
  <si>
    <t>LAPA</t>
  </si>
  <si>
    <t>PALMAS</t>
  </si>
  <si>
    <t>PONTA GROSSA</t>
  </si>
  <si>
    <t>RIO NEGRO</t>
  </si>
  <si>
    <t>BLUMENAU</t>
  </si>
  <si>
    <t>CRICIÚMA</t>
  </si>
  <si>
    <t>FLORIANÓPOLIS</t>
  </si>
  <si>
    <t>JOINVILLE</t>
  </si>
  <si>
    <t>LAGES</t>
  </si>
  <si>
    <t>PORTO UNIÃO</t>
  </si>
  <si>
    <t>SÃO MIGUEL DO OESTE</t>
  </si>
  <si>
    <t>TUBARÃO</t>
  </si>
  <si>
    <t>ALÍQUOTAS DO MUNICÍPIO</t>
  </si>
  <si>
    <t>LEI</t>
  </si>
  <si>
    <t>Lei 85/2002, que institui o sistema tributário do município</t>
  </si>
  <si>
    <t>Lei Complementar 01/2001, que institui o sistema tributário do município</t>
  </si>
  <si>
    <t>Lei Complementar 53/2016, que institui o sistema tributário do município</t>
  </si>
  <si>
    <t>Lei Complementar 40/2001, que institui o sistema tributário do município</t>
  </si>
  <si>
    <t>Lei Complementar 82/2003, que institui o sistema tributário do município</t>
  </si>
  <si>
    <t>Lei 2152/1993, que institui o sistema tributário do município</t>
  </si>
  <si>
    <t>Lei Complementar 01/2006, que institui o sistema tributário do município</t>
  </si>
  <si>
    <t>Lei 1108/2001, que institui o sistema tributário do município</t>
  </si>
  <si>
    <t>Lei Complementar 11/2017, que institui o sistema tributário do município</t>
  </si>
  <si>
    <t>Lei 626/1977, que institui o sistema tributário do município</t>
  </si>
  <si>
    <t>Lei 6857, que institui o sistema tributário do município</t>
  </si>
  <si>
    <t>Lei 1139/1998, que institui o sistema tributário do município</t>
  </si>
  <si>
    <t>Lei Complementar 632, que institui o sistema tributário do município</t>
  </si>
  <si>
    <t>Lei Complementar 287/2018, que institui o sistema tributário do município</t>
  </si>
  <si>
    <t>Lei Complementar 7/1997, que institui o sistema tributário do município</t>
  </si>
  <si>
    <t>Lei 1715/1979, que institui o sistema tributário do município</t>
  </si>
  <si>
    <t>Lei 721/1983, que institui o sistema tributário do município</t>
  </si>
  <si>
    <t>Lei Complementar 5/1999, que institui o sistema tributário do município</t>
  </si>
  <si>
    <t>Lei 4200, que institui o sistema tributário do município</t>
  </si>
  <si>
    <t>Lei Complementar 01/2002, que institui o sistema tributário do município</t>
  </si>
  <si>
    <t>Alterada pela Lei Ordinária 159/2003</t>
  </si>
  <si>
    <t>Alterada pela Lei Complementar 55/2008</t>
  </si>
  <si>
    <t>Sem alteração de Lei</t>
  </si>
  <si>
    <t>Alterada pelos decretos 1637/2005 e 230/2010</t>
  </si>
  <si>
    <t>Alterada pelas Leis 1206/2002 e 1304/2003</t>
  </si>
  <si>
    <t>Alterada pela Lei 1239/2018</t>
  </si>
  <si>
    <t>Alterada pela Lei 9833/2008</t>
  </si>
  <si>
    <t>Alterada pelas Leis 1406/2003 e 1596/2005</t>
  </si>
  <si>
    <t>Alterada pela Lei Complementar 1147/2017</t>
  </si>
  <si>
    <t>Alterada pela Lei Complementar 484/2017</t>
  </si>
  <si>
    <t>Alterada pela Lei 433/2013</t>
  </si>
  <si>
    <t>Alterada pela Lei Complementar 36/2017</t>
  </si>
  <si>
    <t>Alterada pela Lei Complementar 23/2013</t>
  </si>
  <si>
    <t>DESCRIÇÃO DA LEI</t>
  </si>
  <si>
    <t>Art. 8º As alíquotas de todos os serviços constantes da lista anexa, serão de 5% (cinco por cento).
§ 4º - os serviços a que se refere os itens 7.01, 7.09, 7.13, da lista de serviço, estarão sujeitos a aplicabilidade de regime de recolhimento fixo, devendo no entanto se limitarem na atividade especificada.
Art. 11 - A base de cálculo para serviço de execução de obras, bem como a alíquota correspondente, obedecerá ao disposto na Tabela II da Lei Municipal 1206/2002.
TABELA II ; III - EXECUÇÃO DE OBRAS; ALÍQUOTA 5%
DEDUÇÃO DO MATERIAL APLICADO</t>
  </si>
  <si>
    <t>LINKS</t>
  </si>
  <si>
    <t>https://leismunicipais.com.br/a/pr/a/apucarana/lei-ordinaria/2002/8/85/lei-ordinaria-n-85-2002-dispoe-sobre-o-sistema-tributario-do-municipio-de-apucarana-e-da-outras-providencias</t>
  </si>
  <si>
    <t>https://leismunicipais.com.br/codigo-tributario-cascavel-pr</t>
  </si>
  <si>
    <t xml:space="preserve">https://leismunicipais.com.br/a/pr/c/castro/lei-complementar/2016/6/53/lei-complementar-n-53-2016-dispoe-sobre-o-codigo-tributario-municipal-ctm?q=ISSQN%20%28ISS%29
</t>
  </si>
  <si>
    <t>https://leismunicipais.com.br/codigo-tributario-curitiba-pr</t>
  </si>
  <si>
    <t>https://leismunicipais.com.br/a/pr/f/francisco-beltrao/lei-ordinaria/1993/215/2152/lei-ordinaria-n-2152-1993-dispoe-sobre-o-codigo-tributario-do-municipio-de-francisco-beltrao-estado-do-parana</t>
  </si>
  <si>
    <t>https://leismunicipais.com.br/codigo-tributario-guaira-pr</t>
  </si>
  <si>
    <t>https://leismunicipais.com.br/codigo-tributario-guarapuava-pr</t>
  </si>
  <si>
    <t>https://sapl.lapa.pr.leg.br/norma/3789</t>
  </si>
  <si>
    <t>http://www.camarapalmas.pr.gov.br/arquivo_usu/documentos/alterados/sgsites-huner-20180130-102119.pdf</t>
  </si>
  <si>
    <t>https://leismunicipais.com.br/codigo-tributario-ponta-grossa-pr</t>
  </si>
  <si>
    <t>https://leismunicipais.com.br/a/pr/r/rio-negro/lei-ordinaria/2003/140/1406/lei-ordinaria-n-1406-2003-dispoe-sobre-o-imposto-sobre-servicos-de-qualquer-natureza-revoga-dispositivos-do-codigo-tributario-municipal-lei-n-1139-98-e-da-outras-providencias</t>
  </si>
  <si>
    <t>https://leismunicipais.com.br/codigo-tributario-blumenau-sc</t>
  </si>
  <si>
    <t>https://leismunicipais.com.br/codigo-tributario-criciuma-sc</t>
  </si>
  <si>
    <t>https://leismunicipais.com.br/codigo-tributario-florianopolis-sc</t>
  </si>
  <si>
    <t>https://leismunicipais.com.br/a/sc/j/joinville/lei-complementar/2017/48/484/lei-complementar-n-484-2017-altera-a-lei-complementar-n-1552003-de-19-de-dezembro-de-2003-e-da-outras-providencias</t>
  </si>
  <si>
    <t>https://leismunicipais.com.br/a/sc/l/lages/lei-complementar/2003/20/197/lei-complementar-n-197-2003-altera-disposicoes-da-legislacao-do-imposto-sobre-servicos-de-qualquer-natureza-e-da-outras-providencias</t>
  </si>
  <si>
    <t>https://www.portouniao.sc.gov.br/legislacao/index/detalhes/codMapaItem/18333/codNorma/86367</t>
  </si>
  <si>
    <t>https://leismunicipais.com.br/a/sc/s/sao-miguel-do-oeste/lei-complementar/2013/3/23/lei-complementar-n-23-2013-da-nova-redacao-ao-anexo-i-da-lei-complementar-01-2003</t>
  </si>
  <si>
    <t>https://leismunicipais.com.br/codigo-tributario-tubarao-sc</t>
  </si>
  <si>
    <t>VERSÃO CONSOLIDADA</t>
  </si>
  <si>
    <t>Lei Complementar Federal nº 116, de 31de julho de 2003</t>
  </si>
  <si>
    <t>http://www.planalto.gov.br/ccivil_03/leis/LCP/Lcp116.htm</t>
  </si>
  <si>
    <t>7 - Serviços relativos a engenharia, arquitetura, geologia, urbanismo, construção civil, manutenção, limpeza, meio ambiente, saneamento e congêneres.</t>
  </si>
  <si>
    <t>7.01</t>
  </si>
  <si>
    <t>Engenharia, agronomia, agrimensura, arquitetura, geologia, urbanismo, paisagismo e congêneres.</t>
  </si>
  <si>
    <t>Execução, por administração, empreitada ou subempreitada, de obras de construção civil, hidráulica ou elétrica e de outras obras semelhantes, inclusive sondagem, perfuração de poços, escavação, drenagem e irrigação, terraplanagem, pavimentação, concretagem e a instalação e montagem de produtos, peças e equipamentos (exceto o fornecimento de mercadorias produzidas pelo prestador de serviços fora do local da prestação dos serviços, que fica sujeito ao ICMS).</t>
  </si>
  <si>
    <t>7.03</t>
  </si>
  <si>
    <t>Elaboração de planos diretores, estudos de viabilidade, estudos organizacionais e outros, relacionados com obras e serviços de engenharia; elaboração de anteprojetos, projetos básicos e projetos executivos para trabalhos de engenharia.</t>
  </si>
  <si>
    <t>7.04</t>
  </si>
  <si>
    <t>Demolição.</t>
  </si>
  <si>
    <t>7.05</t>
  </si>
  <si>
    <t>Reparação, conservação e reforma de edifícios, estradas, pontes, portos e congêneres (exceto o fornecimento de mercadorias produzidas pelo prestador dos serviços, fora do local da prestação dos serviços, que fica sujeito ao ICMS).</t>
  </si>
  <si>
    <t>7.06</t>
  </si>
  <si>
    <t>Colocação e instalação de tapetes, carpetes, assoalhos, cortinas, revestimentos de parede, vidros, divisórias, placas de gesso e congêneres, com material fornecido pelo tomador do serviço.</t>
  </si>
  <si>
    <t>7.07</t>
  </si>
  <si>
    <t>Recuperação, raspagem, polimento e lustração de pisos e congêneres.</t>
  </si>
  <si>
    <t>7.08</t>
  </si>
  <si>
    <t>Calafetação.</t>
  </si>
  <si>
    <t>7.09</t>
  </si>
  <si>
    <t>Varrição, coleta, remoção, incineração, tratamento, reciclagem, separação e destinação final de lixo, rejeitos e outros resíduos quaisquer.</t>
  </si>
  <si>
    <t>7.10</t>
  </si>
  <si>
    <t>Limpeza, manutenção e conservação de vias e logradouros públicos, imóveis, chaminés, piscinas, parques, jardins e congêneres.</t>
  </si>
  <si>
    <t>7.11</t>
  </si>
  <si>
    <t>Decoração e jardinagem, inclusive corte e poda de árvores.</t>
  </si>
  <si>
    <t>7.12</t>
  </si>
  <si>
    <t>Controle e tratamento de efluentes de qualquer natureza e de agentes físicos, químicos e biológicos.</t>
  </si>
  <si>
    <t>7.13</t>
  </si>
  <si>
    <t>Dedetização, desinfecção, desinsetização, imunização, higienização, desratização, pulverização e congêneres.</t>
  </si>
  <si>
    <t>7.16</t>
  </si>
  <si>
    <t>Florestamento, reflorestamento, semeadura, adubação, reparação de solo, plantio, silagem, colheita, corte e descascamento de árvores, silvicultura, exploração florestal e dos serviços congêneres indissociáveis da formação, manutenção e colheita de florestas, para quaisquer fins e por quaisquer meios. [redação dada pela Lei Complementar 157/2016]</t>
  </si>
  <si>
    <t>7.17</t>
  </si>
  <si>
    <t>Escoramento, contenção de encostas e serviços congêneres</t>
  </si>
  <si>
    <t>7.18</t>
  </si>
  <si>
    <t>Limpeza e dragagem de rios, portos, canais, baías, lagos, lagoas, represas, açudes e congêneres.</t>
  </si>
  <si>
    <t>7.19</t>
  </si>
  <si>
    <t xml:space="preserve">Acompanhamento e fiscalização da execução de obras de engenharia, arquitetura e urbanismo. </t>
  </si>
  <si>
    <t>7.20</t>
  </si>
  <si>
    <t>Aerofotogrametria (inclusive interpretação), cartografia, mapeamento, levantamentos topográficos, batimétricos, geográficos, geodésicos, geológicos, geofísicos e congêneres</t>
  </si>
  <si>
    <t>7.21</t>
  </si>
  <si>
    <t>Pesquisa, perfuração, cimentação, mergulho, perfilagem, concretação, testemunhagem, pescaria, estimulação e outros serviços relacionados com a exploração e explotação de petróleo, gás natural e de outros recursos minerais</t>
  </si>
  <si>
    <t>7.22</t>
  </si>
  <si>
    <t>Nucleação e bombardeamento de nuvens e congêneres</t>
  </si>
  <si>
    <t>ACÓRDÃO Nº 2622/2013 – TCU – Plenário</t>
  </si>
  <si>
    <t>TIPOS DE OBRA</t>
  </si>
  <si>
    <t>CONSTRUÇÃO DE EDIFÍCIOS</t>
  </si>
  <si>
    <t>CONSTRUÇÃO DE RODOVIAS E FERROVIAS</t>
  </si>
  <si>
    <t>CONSTRUÇÃO DE REDES DE ABASTECIMENTO DE ÁGUA, COLETA DE ESGOTO E CONSTRUÇÕES CORRELATAS</t>
  </si>
  <si>
    <t>OBRAS PORTUÁRIAS, MARÍTIMAS E FLUVIAIS</t>
  </si>
  <si>
    <t>MINISTÉRIO DA DEFESA</t>
  </si>
  <si>
    <t>EXÉRCITO BRASILEIRO</t>
  </si>
  <si>
    <t>COMISSÃO REGIONAL DE OBRAS 5</t>
  </si>
  <si>
    <t>(Comissão General Plínio Tourinho)</t>
  </si>
  <si>
    <t>SÃO FRANCISCO DO SUL</t>
  </si>
  <si>
    <t>lei complementar nº 9, de 29 de dezembro de 2003, que institui o sistema tributário do municipio</t>
  </si>
  <si>
    <t>https://leismunicipais.com.br/issqn-iss-sao-francisco-do-sul-sc</t>
  </si>
  <si>
    <t>VALOR TOTAL</t>
  </si>
  <si>
    <t>LISTA DE DOCUMENTOS:</t>
  </si>
  <si>
    <t>un</t>
  </si>
  <si>
    <t>PALMEIRA</t>
  </si>
  <si>
    <t>https://leismunicipais.com.br/a/pr/p/palmeira/lei-complementar/2017/0/1/lei-complementar-n-1-2017-dispoe-sobre-o-imposto-sobre-servico-de-qualquer-natureza-de-competencia-do-municipio-de-palmeira-e-da-outras-providencias</t>
  </si>
  <si>
    <t>Lei 2223/2002, que institui o sistema tributário do município</t>
  </si>
  <si>
    <t>Alterada pela Lei Complementar nº 1/2017</t>
  </si>
  <si>
    <t>TRÊS BARRAS</t>
  </si>
  <si>
    <t>Lei Complementar 82/2004, estabelece alíquota única do imposto ISSQN</t>
  </si>
  <si>
    <t>Lei Federal Art. 7o A base de cálculo do imposto é o preço do serviço.
§ 2o Não se incluem na base de cálculo do Imposto Sobre Serviços de Qualquer Natureza:
I - o valor dos materiais fornecidos pelo prestador dos serviços previstos nos itens 7.02 e 7.05 da lista de serviços anexa a esta Lei Complementar;</t>
  </si>
  <si>
    <t>https://leismunicipais.com.br/a/sc/t/tres-barras/lei-complementar/2004/8/82/lei-complementar-n-82-2004-estabelece-aliquota-unica-do-imposto-sobre-servicos-de-qualquer-natureza-issqn</t>
  </si>
  <si>
    <t>OBRA:</t>
  </si>
  <si>
    <t>SOLICITAÇÃO:</t>
  </si>
  <si>
    <t>OM:</t>
  </si>
  <si>
    <t>RM:</t>
  </si>
  <si>
    <t>LOCAL:</t>
  </si>
  <si>
    <t xml:space="preserve"> 1 </t>
  </si>
  <si>
    <t xml:space="preserve"> 1.1 </t>
  </si>
  <si>
    <t xml:space="preserve"> C34511 - CRO5 </t>
  </si>
  <si>
    <t>ART - OBRA OU SERVIÇO, CONTRATO ACIMA DE R$ 15.000,00.</t>
  </si>
  <si>
    <t>UN</t>
  </si>
  <si>
    <t>m²</t>
  </si>
  <si>
    <t xml:space="preserve"> 2 </t>
  </si>
  <si>
    <t xml:space="preserve"> 2.1 </t>
  </si>
  <si>
    <t xml:space="preserve"> 2.1.1 </t>
  </si>
  <si>
    <t>SINAPI</t>
  </si>
  <si>
    <t>M</t>
  </si>
  <si>
    <t xml:space="preserve"> 3 </t>
  </si>
  <si>
    <t xml:space="preserve"> 3.1 </t>
  </si>
  <si>
    <t xml:space="preserve"> 3.1.1 </t>
  </si>
  <si>
    <t xml:space="preserve"> 4 </t>
  </si>
  <si>
    <t xml:space="preserve"> 6 </t>
  </si>
  <si>
    <t xml:space="preserve"> 7 </t>
  </si>
  <si>
    <t xml:space="preserve"> 7.1 </t>
  </si>
  <si>
    <t xml:space="preserve"> 7.1.1 </t>
  </si>
  <si>
    <t>M²</t>
  </si>
  <si>
    <t>m³</t>
  </si>
  <si>
    <t xml:space="preserve"> 8 </t>
  </si>
  <si>
    <t xml:space="preserve"> 9 </t>
  </si>
  <si>
    <t xml:space="preserve"> 10 </t>
  </si>
  <si>
    <t xml:space="preserve"> 11 </t>
  </si>
  <si>
    <t xml:space="preserve"> 12 </t>
  </si>
  <si>
    <t xml:space="preserve"> 13 </t>
  </si>
  <si>
    <t xml:space="preserve"> 14 </t>
  </si>
  <si>
    <t xml:space="preserve"> 15 </t>
  </si>
  <si>
    <t xml:space="preserve"> 89714 </t>
  </si>
  <si>
    <t>TUBO PVC, SERIE NORMAL, ESGOTO PREDIAL, DN 100 MM, FORNECIDO E INSTALADO EM RAMAL DE DESCARGA OU RAMAL DE ESGOTO SANITÁRIO. AF_08/2022</t>
  </si>
  <si>
    <t xml:space="preserve"> 89713 </t>
  </si>
  <si>
    <t>TUBO PVC, SERIE NORMAL, ESGOTO PREDIAL, DN 75 MM, FORNECIDO E INSTALADO EM RAMAL DE DESCARGA OU RAMAL DE ESGOTO SANITÁRIO. AF_08/2022</t>
  </si>
  <si>
    <t xml:space="preserve"> 16 </t>
  </si>
  <si>
    <t xml:space="preserve"> 17 </t>
  </si>
  <si>
    <t xml:space="preserve"> 18 </t>
  </si>
  <si>
    <t xml:space="preserve"> 19 </t>
  </si>
  <si>
    <t xml:space="preserve"> 20 </t>
  </si>
  <si>
    <t xml:space="preserve"> 21 </t>
  </si>
  <si>
    <t xml:space="preserve"> 22 </t>
  </si>
  <si>
    <t xml:space="preserve"> 23 </t>
  </si>
  <si>
    <t xml:space="preserve"> 24 </t>
  </si>
  <si>
    <t xml:space="preserve"> 25 </t>
  </si>
  <si>
    <t xml:space="preserve"> 26 </t>
  </si>
  <si>
    <t xml:space="preserve"> 27 </t>
  </si>
  <si>
    <t xml:space="preserve"> 1.1.1 </t>
  </si>
  <si>
    <t>TOTAL</t>
  </si>
  <si>
    <t>5ª RM</t>
  </si>
  <si>
    <t>CÓDIGO</t>
  </si>
  <si>
    <t>BANCO</t>
  </si>
  <si>
    <t>UND.</t>
  </si>
  <si>
    <t>QUANT.</t>
  </si>
  <si>
    <t>CUSTOS UNITÁRIOS</t>
  </si>
  <si>
    <t>CUSTOS PARCIAIS</t>
  </si>
  <si>
    <t>DADOS DO OBJETO</t>
  </si>
  <si>
    <t xml:space="preserve">OBRA: </t>
  </si>
  <si>
    <t>DADOS DO ORÇAMENTO</t>
  </si>
  <si>
    <t>DATA DO ORÇAMENTO:</t>
  </si>
  <si>
    <t>DADOS SINAPI</t>
  </si>
  <si>
    <t>LOCALIDADE</t>
  </si>
  <si>
    <t>MÊS DE REFERÊNCIA:</t>
  </si>
  <si>
    <t>OUTROS BANCOS DE DADOS</t>
  </si>
  <si>
    <t>1 – DECLARAÇÃO E PLANILHA RESUMO DO REGIME PREVIDENCIÁRIO</t>
  </si>
  <si>
    <t>2 – DEMONSTRAÇÃO DO CÁLCULO DE ISS E BDI</t>
  </si>
  <si>
    <t>3 – DEMONSTRAÇÃO DO ORÇAMENTO SINTÉTICO - REGIME DESONERADO</t>
  </si>
  <si>
    <t>4 – DEMONSTRAÇÃO DO ORÇAMENTO SINTÉTICO - REGIME NÃO DESONERADO</t>
  </si>
  <si>
    <r>
      <t xml:space="preserve">ANEXO V – </t>
    </r>
    <r>
      <rPr>
        <sz val="14"/>
        <rFont val="Calibri"/>
        <family val="2"/>
        <scheme val="minor"/>
      </rPr>
      <t>DESPESAS INDIRETAS</t>
    </r>
  </si>
  <si>
    <t>DECLARAÇÃO E PLANILHA RESUMO DO REGIME PREVIDENCIÁRIO</t>
  </si>
  <si>
    <t>CUSTO (R$)</t>
  </si>
  <si>
    <t>BDI (%)</t>
  </si>
  <si>
    <t>TOTAL COM BDI (R$)</t>
  </si>
  <si>
    <t>OBRAS</t>
  </si>
  <si>
    <t>MATERIAIS E EQUIPAMENTOS ESPECÍFICOS</t>
  </si>
  <si>
    <t>1 QUARTIL</t>
  </si>
  <si>
    <t>QUARTIL MÉDIO</t>
  </si>
  <si>
    <t>3 QUARTIL</t>
  </si>
  <si>
    <t>Seguro e Garantia</t>
  </si>
  <si>
    <t>BDI GERAL</t>
  </si>
  <si>
    <t>BDI DIFERENCIADO</t>
  </si>
  <si>
    <t>REGIME DESONERADO</t>
  </si>
  <si>
    <t>DESONERADO</t>
  </si>
  <si>
    <t>TOTAL DESONERADO</t>
  </si>
  <si>
    <t>Declaração:</t>
  </si>
  <si>
    <t>AC</t>
  </si>
  <si>
    <t>G + S</t>
  </si>
  <si>
    <t>R</t>
  </si>
  <si>
    <t>DF</t>
  </si>
  <si>
    <t>L</t>
  </si>
  <si>
    <t>CO</t>
  </si>
  <si>
    <t>PIS</t>
  </si>
  <si>
    <t>CONSTRUÇÃO E MANUTENÇÃO DE ESTAÇÕES E REDES DE DISTRIBUIÇÃO DE ENERGIA ELÉTRICA</t>
  </si>
  <si>
    <r>
      <t xml:space="preserve">ART 14 -
</t>
    </r>
    <r>
      <rPr>
        <sz val="12"/>
        <color rgb="FF000000"/>
        <rFont val="Calibri"/>
        <family val="2"/>
        <scheme val="minor"/>
      </rPr>
      <t>IX. demais serviços: 2,5% (dois e meio por cento)</t>
    </r>
  </si>
  <si>
    <r>
      <t>TABAELA ANEXA ITEM 7.</t>
    </r>
    <r>
      <rPr>
        <sz val="12"/>
        <color rgb="FF000000"/>
        <rFont val="Calibri"/>
        <family val="2"/>
        <scheme val="minor"/>
      </rPr>
      <t xml:space="preserve"> ALÍQUOTA 3%</t>
    </r>
  </si>
  <si>
    <r>
      <t>Tabela 2 do Anexo II
ITEM 7.</t>
    </r>
    <r>
      <rPr>
        <sz val="12"/>
        <color rgb="FF000000"/>
        <rFont val="Calibri"/>
        <family val="2"/>
        <scheme val="minor"/>
      </rPr>
      <t xml:space="preserve"> ALÍQUOTA 3%</t>
    </r>
  </si>
  <si>
    <r>
      <t>art 4</t>
    </r>
    <r>
      <rPr>
        <sz val="12"/>
        <color rgb="FF000000"/>
        <rFont val="Calibri"/>
        <family val="2"/>
        <scheme val="minor"/>
      </rPr>
      <t xml:space="preserve"> As alíquotas do imposto são: IV - demais atividades: 5,0% (cinco por cento). (Redação dada pela Lei Complementar nº 52/2004)
</t>
    </r>
    <r>
      <rPr>
        <i/>
        <sz val="12"/>
        <color rgb="FF000000"/>
        <rFont val="Calibri"/>
        <family val="2"/>
        <scheme val="minor"/>
      </rPr>
      <t xml:space="preserve">
DEDUÇÃO DO MATERIAL APLICADO</t>
    </r>
  </si>
  <si>
    <r>
      <t>ANEXO VII TABELA</t>
    </r>
    <r>
      <rPr>
        <sz val="12"/>
        <color rgb="FF000000"/>
        <rFont val="Calibri"/>
        <family val="2"/>
        <scheme val="minor"/>
      </rPr>
      <t xml:space="preserve"> DE ALÍQUOTAS E DE VALORES DO ISS Demais Demais itens e sub-itens da lista 4,0 %
</t>
    </r>
    <r>
      <rPr>
        <i/>
        <sz val="12"/>
        <color rgb="FF000000"/>
        <rFont val="Calibri"/>
        <family val="2"/>
        <scheme val="minor"/>
      </rPr>
      <t>DEDUÇÃO DO MATERIAL APLICADO</t>
    </r>
  </si>
  <si>
    <r>
      <t xml:space="preserve">ANEXO I
</t>
    </r>
    <r>
      <rPr>
        <sz val="12"/>
        <color rgb="FF000000"/>
        <rFont val="Calibri"/>
        <family val="2"/>
        <scheme val="minor"/>
      </rPr>
      <t>7.01 , .03, .04, .06 AO .15, .17 AO .20 - 2%
7.16 - 3%
7.02, .05, - 5%</t>
    </r>
  </si>
  <si>
    <r>
      <t xml:space="preserve">Artigo 4º - </t>
    </r>
    <r>
      <rPr>
        <sz val="12"/>
        <color rgb="FF000000"/>
        <rFont val="Calibri"/>
        <family val="2"/>
        <scheme val="minor"/>
      </rPr>
      <t xml:space="preserve">A aliquota do Imposto é de 2 % (dois por cento). </t>
    </r>
  </si>
  <si>
    <r>
      <t>Art. 90.</t>
    </r>
    <r>
      <rPr>
        <sz val="12"/>
        <color rgb="FF000000"/>
        <rFont val="Calibri"/>
        <family val="2"/>
        <scheme val="minor"/>
      </rPr>
      <t xml:space="preserve"> O lançamento do imposto na forma prevista no art. 57 desta Lei Complementar será feito com base nas alíquotas previstas no Anexo desta Lei Complementar. (Redação dada pela Lei Complementar nº 21/2021)</t>
    </r>
  </si>
  <si>
    <r>
      <t>32</t>
    </r>
    <r>
      <rPr>
        <sz val="12"/>
        <color rgb="FF000000"/>
        <rFont val="Calibri"/>
        <family val="2"/>
        <scheme val="minor"/>
      </rPr>
      <t xml:space="preserve"> Execução de obras hidráulicas e outras obras semelhantes 3%
</t>
    </r>
    <r>
      <rPr>
        <i/>
        <sz val="12"/>
        <color rgb="FF000000"/>
        <rFont val="Calibri"/>
        <family val="2"/>
        <scheme val="minor"/>
      </rPr>
      <t xml:space="preserve">
DEDUÇÃO DO MATERIAL APLICADO</t>
    </r>
  </si>
  <si>
    <r>
      <t>Art. 13</t>
    </r>
    <r>
      <rPr>
        <sz val="12"/>
        <color rgb="FF000000"/>
        <rFont val="Calibri"/>
        <family val="2"/>
        <scheme val="minor"/>
      </rPr>
      <t xml:space="preserve"> Na prestação dos serviços referentes aos itens 7.02 e 7.05 do artigo 1º desta Lei, o imposto será calculado sobre o preço do serviço, assim entendida a receita bruta a ele correspondente, observando-se ainda o seguinte:
</t>
    </r>
    <r>
      <rPr>
        <b/>
        <sz val="12"/>
        <color rgb="FF000000"/>
        <rFont val="Calibri"/>
        <family val="2"/>
        <scheme val="minor"/>
      </rPr>
      <t>ART 18 IV -</t>
    </r>
    <r>
      <rPr>
        <sz val="12"/>
        <color rgb="FF000000"/>
        <rFont val="Calibri"/>
        <family val="2"/>
        <scheme val="minor"/>
      </rPr>
      <t xml:space="preserve"> Serviços descritos nos itens 7.02 e 7.05 2,0%  V - Demais serviços 3%</t>
    </r>
  </si>
  <si>
    <r>
      <t xml:space="preserve">Art. 276
</t>
    </r>
    <r>
      <rPr>
        <sz val="12"/>
        <color rgb="FF000000"/>
        <rFont val="Calibri"/>
        <family val="2"/>
        <scheme val="minor"/>
      </rPr>
      <t xml:space="preserve">
7.01, .03 - 2%
7.06 A 7.08, .10 A .13 - 3%
7.02, .04, .05,  .09, - 5%</t>
    </r>
  </si>
  <si>
    <r>
      <t xml:space="preserve">ART 235 
</t>
    </r>
    <r>
      <rPr>
        <sz val="12"/>
        <color rgb="FF000000"/>
        <rFont val="Calibri"/>
        <family val="2"/>
        <scheme val="minor"/>
      </rPr>
      <t xml:space="preserve">
7.01 A 7.08, 7.11, 7.16 A 7.17, 7.19 A 7.21 - 4%
7.09 A 7.10, 7.12 A 7.13, 7.18, 7.22 - 5%</t>
    </r>
  </si>
  <si>
    <r>
      <t xml:space="preserve">Art. 36-A § 3º XIV </t>
    </r>
    <r>
      <rPr>
        <sz val="12"/>
        <color rgb="FF000000"/>
        <rFont val="Calibri"/>
        <family val="2"/>
        <scheme val="minor"/>
      </rPr>
      <t>- A lista de serviços, anexa a Lei Complementar nº 155/2003, passa a vigorar com a seguinte redação:
7.02, .04, .05,  - 2%
7.10 - 2,5 %
7.01 - 4%
7.03, .06. .07,.08,.09,.11,.12,.13,.16 A .22 - 5%</t>
    </r>
  </si>
  <si>
    <r>
      <t xml:space="preserve">LISTA DE SERVIÇOS, ANEXA 
</t>
    </r>
    <r>
      <rPr>
        <sz val="12"/>
        <color rgb="FF000000"/>
        <rFont val="Calibri"/>
        <family val="2"/>
        <scheme val="minor"/>
      </rPr>
      <t>Todos os outros - 2%
7.02, .05 - 3%</t>
    </r>
  </si>
  <si>
    <r>
      <t xml:space="preserve">TABELA – ANEXO I 
</t>
    </r>
    <r>
      <rPr>
        <sz val="12"/>
        <color rgb="FF000000"/>
        <rFont val="Calibri"/>
        <family val="2"/>
        <scheme val="minor"/>
      </rPr>
      <t>7.01, 7.02, 7.04, 7.05, 7.19 - 2,5% (dois e meio por cento)
Demais subitens - 3%</t>
    </r>
  </si>
  <si>
    <r>
      <t xml:space="preserve">Anexo I
</t>
    </r>
    <r>
      <rPr>
        <sz val="12"/>
        <color rgb="FF000000"/>
        <rFont val="Calibri"/>
        <family val="2"/>
        <scheme val="minor"/>
      </rPr>
      <t xml:space="preserve">7.01, .04, .07,08,11, 12.2, 13, 17, 22 – 2%
</t>
    </r>
    <r>
      <rPr>
        <b/>
        <sz val="12"/>
        <color rgb="FF000000"/>
        <rFont val="Calibri"/>
        <family val="2"/>
        <scheme val="minor"/>
      </rPr>
      <t xml:space="preserve">
</t>
    </r>
    <r>
      <rPr>
        <sz val="12"/>
        <color rgb="FF000000"/>
        <rFont val="Calibri"/>
        <family val="2"/>
        <scheme val="minor"/>
      </rPr>
      <t xml:space="preserve">                               7.02, .05 – 3%                                                                                                7.03, .06, .09, 10, 16, 19, 20, 21 – 5%</t>
    </r>
  </si>
  <si>
    <r>
      <t xml:space="preserve">TABELA
</t>
    </r>
    <r>
      <rPr>
        <sz val="12"/>
        <color rgb="FF000000"/>
        <rFont val="Calibri"/>
        <family val="2"/>
        <scheme val="minor"/>
      </rPr>
      <t>7.01, 7.03, 7.06 A 7.13, 7.16 A 7.18, 7.20 - 4%
DEMAIS ITENS GRUPO 07 - 2,5%</t>
    </r>
  </si>
  <si>
    <r>
      <t xml:space="preserve">Anexo I
</t>
    </r>
    <r>
      <rPr>
        <sz val="12"/>
        <color rgb="FF000000"/>
        <rFont val="Calibri"/>
        <family val="2"/>
        <scheme val="minor"/>
      </rPr>
      <t>7.01, .03, .06 A .20 - 3%
7.02, .04, .05 - 2%</t>
    </r>
  </si>
  <si>
    <r>
      <t xml:space="preserve">CÁLCULOS ISSQN
</t>
    </r>
    <r>
      <rPr>
        <sz val="12"/>
        <color rgb="FF000000"/>
        <rFont val="Calibri"/>
        <family val="2"/>
        <scheme val="minor"/>
      </rPr>
      <t>NÃO MODIFICAR</t>
    </r>
  </si>
  <si>
    <t>QUARTIL ADOTADO</t>
  </si>
  <si>
    <t>DEMONSTRAÇÃO DO CÁLCULO DE IMPOSTO SOBRE SERVIÇOS DE QUALQUER NATUREZA (ISS)</t>
  </si>
  <si>
    <t>-</t>
  </si>
  <si>
    <t>DESPESAS INDIRETAS CONFORME ACÓRDÃO TCU 2.622/2013</t>
  </si>
  <si>
    <t>COMPOSIÇÃO DO CÁLCULO DE DESPESAS INDIRETAS</t>
  </si>
  <si>
    <t>BDI APLICADO</t>
  </si>
  <si>
    <t>(1) Item conforme anexo da Lei Complementar Federal nº 116, de 31 de julho de 2003. A dedução do material aplicado encontra amparo em jurisprudência do TCU onde se deduz os materiais sujeitos a ICMS e segue regulamentação da legislação municipal.</t>
  </si>
  <si>
    <r>
      <t>Art. 247.</t>
    </r>
    <r>
      <rPr>
        <sz val="12"/>
        <color rgb="FF000000"/>
        <rFont val="Calibri"/>
        <family val="2"/>
        <scheme val="minor"/>
      </rPr>
      <t xml:space="preserve"> Define a tabela de serviços.
</t>
    </r>
    <r>
      <rPr>
        <b/>
        <sz val="12"/>
        <color rgb="FF000000"/>
        <rFont val="Calibri"/>
        <family val="2"/>
        <scheme val="minor"/>
      </rPr>
      <t>Art. 256.</t>
    </r>
    <r>
      <rPr>
        <sz val="12"/>
        <color rgb="FF000000"/>
        <rFont val="Calibri"/>
        <family val="2"/>
        <scheme val="minor"/>
      </rPr>
      <t xml:space="preserve"> O imposto será calculado mediante a aplicação das seguintes alíquotas: 
II - 2,5% para os serviços previstos nos subitens 07.10
III - 3% para os serviços previstos nos itens 07 exceto os serviços previstos nos subitens mencionados nos incisos I e II;</t>
    </r>
    <r>
      <rPr>
        <b/>
        <sz val="12"/>
        <color rgb="FF000000"/>
        <rFont val="Calibri"/>
        <family val="2"/>
        <scheme val="minor"/>
      </rPr>
      <t xml:space="preserve">
</t>
    </r>
    <r>
      <rPr>
        <i/>
        <sz val="12"/>
        <color rgb="FF000000"/>
        <rFont val="Calibri"/>
        <family val="2"/>
        <scheme val="minor"/>
      </rPr>
      <t xml:space="preserve">
§ 3º O imposto não será objeto de redução de base de cálculo em carga tributária menor que a decorrente da aplicação da alíquota mínima(2%), exceto para os serviços a que se referem os subitens 7.02, 7.05</t>
    </r>
  </si>
  <si>
    <t>Alterada pela Lei Complementar nº 126/2003 e Lei Complementar nº 233/2006.</t>
  </si>
  <si>
    <t>LIMITE DE DEDUÇÃO</t>
  </si>
  <si>
    <t>Sem limite para a dedução dos materiais aplicados para o item 7.02 e 7.05. (Art. 247 § 3º)</t>
  </si>
  <si>
    <r>
      <t>2. ITEM</t>
    </r>
    <r>
      <rPr>
        <sz val="12"/>
        <rFont val="Calibri"/>
        <family val="2"/>
        <scheme val="minor"/>
      </rPr>
      <t xml:space="preserve"> </t>
    </r>
    <r>
      <rPr>
        <i/>
        <sz val="12"/>
        <rFont val="Calibri"/>
        <family val="2"/>
        <scheme val="minor"/>
      </rPr>
      <t>(Lei Complementar Federal nº 116, de 31 de julho de 2003)</t>
    </r>
  </si>
  <si>
    <t>RESUMO DOS ORÇAMENTOS CONFORME REGIME DE CONTRIBUIÇÃO PREVIDENCIÁRIA</t>
  </si>
  <si>
    <t>(1) Fórmula aplicada:</t>
  </si>
  <si>
    <t>(2) Conforme as orientações das Súmulas nº 253 e nº 254 do Tribunal de Contas da União, TCU, ambas de 31/03/2010.</t>
  </si>
  <si>
    <t>(3) Encargos sociais aplicados onforme Tabela SINAPI de referência.</t>
  </si>
  <si>
    <t>FORNEC. DE MATERIAIS</t>
  </si>
  <si>
    <t>DEMONSTRATIVO DO ORÇAMENTO SINTÉTICO - REGIME DESONERADO</t>
  </si>
  <si>
    <t>Alterada pelas leis complementares 392/2022</t>
  </si>
  <si>
    <t>Alterada pela Lei  4777/2021</t>
  </si>
  <si>
    <r>
      <t>ART 353</t>
    </r>
    <r>
      <rPr>
        <sz val="12"/>
        <color rgb="FF000000"/>
        <rFont val="Calibri"/>
        <family val="2"/>
        <scheme val="minor"/>
      </rPr>
      <t xml:space="preserve"> Quando se tratar de prestação de serviço por empresas, o ISSQN será calculado mediante a aplicação, sobre a base de cálculo, das seguintes alíquotas:  III - demais modalidades de serviço da Lista de Serviços - 5,0% (três por cento);
</t>
    </r>
    <r>
      <rPr>
        <i/>
        <sz val="12"/>
        <color rgb="FF000000"/>
        <rFont val="Calibri"/>
        <family val="2"/>
        <scheme val="minor"/>
      </rPr>
      <t xml:space="preserve">DEDUÇÃO DO MATERIAL APLICADO
</t>
    </r>
    <r>
      <rPr>
        <b/>
        <sz val="12"/>
        <color rgb="FF000000"/>
        <rFont val="Calibri"/>
        <family val="2"/>
        <scheme val="minor"/>
      </rPr>
      <t>ART 347 § 7º</t>
    </r>
    <r>
      <rPr>
        <sz val="12"/>
        <color rgb="FF000000"/>
        <rFont val="Calibri"/>
        <family val="2"/>
        <scheme val="minor"/>
      </rPr>
      <t xml:space="preserve"> Fica a autoridade fazendária competente autorizada a estimar a base de cálculo do Imposto Sobre Serviços de Qualquer Natureza - ISSQN - para os serviços descritos nos subitens 7.02, 7.04 e 7.05 da Lista de Serviços, Anexo I desta Lei Complementar, adotando os seguintes critérios: VALOR ESTIMADO DO ISSQN = ÁREA (construída, descoberta ou de projeção) x FATOR MULTIPLICADOR (fator multiplicador do Anexo X) x CUB x 0,40 (fator de mão de obra) x 5% (alíquota do ISSQN sobre obras de construção civil)</t>
    </r>
  </si>
  <si>
    <r>
      <t>ART 32</t>
    </r>
    <r>
      <rPr>
        <sz val="12"/>
        <color rgb="FF000000"/>
        <rFont val="Calibri"/>
        <family val="2"/>
        <scheme val="minor"/>
      </rPr>
      <t xml:space="preserve"> O Imposto Sobre Serviços será calculado sobre o preço dos serviços definidos no artigo 26 à razão de:III - Itens 7.02, 7.04, 7.05 - 4%
IV - Os demais itens - 3%.</t>
    </r>
  </si>
  <si>
    <t>https://leismunicipais.com.br/codigo-tributario-foz-do-iguacu-pr</t>
  </si>
  <si>
    <t>PARANÁ</t>
  </si>
  <si>
    <t>SERVIÇOS TÉCNICOS-PROFISSIONAIS</t>
  </si>
  <si>
    <t>SERVIÇOS AUXILIARES E ADMINISTRATIVOS</t>
  </si>
  <si>
    <t>ADMINISTRAÇÃO LOCAL</t>
  </si>
  <si>
    <t>SERVIÇOS COMPLEMENTARES</t>
  </si>
  <si>
    <t>DESTINAÇÃO DE RESÍDUOS</t>
  </si>
  <si>
    <t xml:space="preserve"> IOPES 030304 ADAPT (1) </t>
  </si>
  <si>
    <t>REMOÇÃO DE ENTULHO DECORRENTE DA EXECUÇÃO DE OBRAS (CLASSE A CONAMA - NBR 10.004 - CLASSE II-B), INCLUINDO ALUGUEL DA CAÇAMBA, CARGA, TRANSPORTE E DESCARGA EM ÁREA LICENCIADA.</t>
  </si>
  <si>
    <t>M³</t>
  </si>
  <si>
    <t xml:space="preserve"> 3.2 </t>
  </si>
  <si>
    <t>LIMPEZA FINAL</t>
  </si>
  <si>
    <t xml:space="preserve"> 3.2.1 </t>
  </si>
  <si>
    <t>SERVIÇOS PRELIMINARES</t>
  </si>
  <si>
    <t xml:space="preserve"> 4.1 </t>
  </si>
  <si>
    <t xml:space="preserve"> 4.1.1 </t>
  </si>
  <si>
    <t xml:space="preserve"> 4.1.2 </t>
  </si>
  <si>
    <t>SERVIÇOS DIVERSOS</t>
  </si>
  <si>
    <t>SERVIÇOS TÉCNICOS (LOCAÇÃO)</t>
  </si>
  <si>
    <t>CANTEIRO DE OBRAS</t>
  </si>
  <si>
    <t>SINALIZAÇÃO E PROTEÇÃO</t>
  </si>
  <si>
    <t>MOVIMENTO DE TERRA</t>
  </si>
  <si>
    <t>DRENAGEM / OBRAS DE CONTENÇÃO / POÇOS DE VISITAS E CAIXAS</t>
  </si>
  <si>
    <t>ASSENTAMENTO DE TUBOS E PEÇAS</t>
  </si>
  <si>
    <t>LIGAÇÕES PREDIAIS ÁGUA / ESGOTO / ENERGIA / TELEFONE</t>
  </si>
  <si>
    <t>FUNDAÇÕES E ESTRUTURAS</t>
  </si>
  <si>
    <t>INSTALAÇÕES DE PRODUÇÃO (MONTAGENS EM GERAL - RESERVATÓRIOS)</t>
  </si>
  <si>
    <t>INSTALAÇÕES HIDROSSANITÁRIAS</t>
  </si>
  <si>
    <t xml:space="preserve"> 93382 </t>
  </si>
  <si>
    <t>REATERRO MANUAL DE VALAS, COM COMPACTADOR DE SOLOS DE PERCUSSÃO. AF_08/2023</t>
  </si>
  <si>
    <t>INSTALAÇÕES ELÉTRICAS / ELETRIFICAÇÃO E ILUMINAÇÃO EXTERNA</t>
  </si>
  <si>
    <t>INSTALAÇÕES ESPECIAIS</t>
  </si>
  <si>
    <t>PAREDES / PAINÉIS</t>
  </si>
  <si>
    <t>COBERTURA</t>
  </si>
  <si>
    <t>IMPERMEABILIZAÇÃO E PROTEÇÕES DIVERSAS</t>
  </si>
  <si>
    <t>ESQUADRIAS / FERRAGENS / VIDROS</t>
  </si>
  <si>
    <t>REVESTIMENTOS E TRATAMENTOS SUPERFICIAIS</t>
  </si>
  <si>
    <t>PISOS / SOLEIRAS / RODAPÉS</t>
  </si>
  <si>
    <t>PINTURAS</t>
  </si>
  <si>
    <t>FORNECIMENTO DE MATERIAIS E EQUIPAMENTOS (PAVIMENTAÇÃO)</t>
  </si>
  <si>
    <t>PAVIMENTAÇÃO</t>
  </si>
  <si>
    <t>URBANIZAÇÃO</t>
  </si>
  <si>
    <t>Total sem BDI</t>
  </si>
  <si>
    <t>Total do BDI</t>
  </si>
  <si>
    <t>Total Geral</t>
  </si>
  <si>
    <t>DEMONSTRATIVO DO ORÇAMENTO SINTÉTICO - REGIME ONERADO</t>
  </si>
  <si>
    <t>REGIME ONERADO</t>
  </si>
  <si>
    <t>ONERADO</t>
  </si>
  <si>
    <t>TOTAL ONERADO</t>
  </si>
  <si>
    <t>Autor:</t>
  </si>
  <si>
    <t>2Cia 5BSup</t>
  </si>
  <si>
    <t>PALMEIRA/PR</t>
  </si>
  <si>
    <t>SINAPI - 09/2025 - Paraná; ORSE - 08/2025 - Sergipe; IOPES - 07/2025 - Espírito Santo; 
CPOS - 09/2025 - São Paulo.</t>
  </si>
  <si>
    <t>COMPRIMENTO (M):</t>
  </si>
  <si>
    <t>(PROCESSO ADMINISTRATIVO: TR 25099)</t>
  </si>
  <si>
    <t>2ª COMPANHIA DE SUPRIMENTO DO 5º BATALHÃO DE SUPRIMENTO – PALMEIRA/PR</t>
  </si>
  <si>
    <t>ANOTAÇÃO DE RESPONSABILIDADE TÉCNICA - ART</t>
  </si>
  <si>
    <t xml:space="preserve"> 90778 </t>
  </si>
  <si>
    <t>ENGENHEIRO CIVIL DE OBRA PLENO COM ENCARGOS COMPLEMENTARES</t>
  </si>
  <si>
    <t>H</t>
  </si>
  <si>
    <t xml:space="preserve"> 99814 </t>
  </si>
  <si>
    <t>LIMPEZA DE SUPERFÍCIE COM JATO DE ALTA PRESSÃO. AF_04/2019</t>
  </si>
  <si>
    <t>DEMOLIÇÕES E REMOÇÕES</t>
  </si>
  <si>
    <t xml:space="preserve"> 97629 </t>
  </si>
  <si>
    <t>DEMOLIÇÃO DE LAJES, EM CONCRETO ARMADO, DE FORMA MECANIZADA COM MARTELETE, SEM REAPROVEITAMENTO. AF_09/2023</t>
  </si>
  <si>
    <t xml:space="preserve"> CPOS 04.30.060 ADAPT (1) </t>
  </si>
  <si>
    <t>REMOÇÃO DE TUBULAÇÃO HIDRÁULICA EM GERAL, INCLUINDO CONEXÕES, CAIXAS E RALOS</t>
  </si>
  <si>
    <t xml:space="preserve"> CPOS 02.08.050 ADAPT (1) </t>
  </si>
  <si>
    <t>PLACA DE OBRA BANNER EM LONA COM IMPRESSÃO DIGITAL E ESTRUTURA EM MADEIRA</t>
  </si>
  <si>
    <t xml:space="preserve"> 8.1 </t>
  </si>
  <si>
    <t>ESCAVAÇÃO</t>
  </si>
  <si>
    <t xml:space="preserve"> 8.1.1 </t>
  </si>
  <si>
    <t xml:space="preserve"> 102279 </t>
  </si>
  <si>
    <t>ESCAVAÇÃO MECANIZADA DE VALA COM PROF. ATÉ 1,5 M (MÉDIA MONTANTE E JUSANTE/UMA COMPOSIÇÃO POR TRECHO), ESCAVADEIRA (0,8 M3),LARG. MENOR QUE 1,5 M, EM SOLO DE 1A CATEGORIA, LOCAIS COM BAIXO NÍVEL DE INTERFERÊNCIA. AF_09/2024</t>
  </si>
  <si>
    <t xml:space="preserve"> 8.1.2 </t>
  </si>
  <si>
    <t xml:space="preserve"> 90107 </t>
  </si>
  <si>
    <t>ESCAVAÇÃO MECANIZADA DE VALA COM PROFUNDIDADE MAIOR QUE 1,5 M ATÉ 3,0 M (MÉDIA MONTANTE E JUSANTE/UMA COMPOSIÇÃO POR TRECHO), RETROESCAV. (0,26 M3), LARGURA MENOR QUE 0,8 M, EM SOLO DE 1A CATEGORIA, LOCAIS COM BAIXO NÍVEL DE INTERFERÊNCIA. AF_09/2024</t>
  </si>
  <si>
    <t xml:space="preserve"> 8.1.3 </t>
  </si>
  <si>
    <t xml:space="preserve"> 101572 </t>
  </si>
  <si>
    <t>ESCORAMENTO DE VALA, TIPO PONTALETEAMENTO, COM PROFUNDIDADE DE 1,5 A 3,0 M, LARGURA MENOR QUE 1,5 M. AF_08/2020</t>
  </si>
  <si>
    <t xml:space="preserve"> 8.1.4 </t>
  </si>
  <si>
    <t xml:space="preserve"> 8.1.5 </t>
  </si>
  <si>
    <t xml:space="preserve"> 100939 </t>
  </si>
  <si>
    <t>TRANSPORTE COM CAMINHÃO BASCULANTE DE 14 M³, EM VIA INTERNA (DENTRO DO CANTEIRO - UNIDADE:M3XKM). AF_07/2020</t>
  </si>
  <si>
    <t>M3XKM</t>
  </si>
  <si>
    <t xml:space="preserve"> 9.1 </t>
  </si>
  <si>
    <t xml:space="preserve"> 97905 </t>
  </si>
  <si>
    <t>CAIXA ENTERRADA HIDRÁULICA RETANGULAR, EM ALVENARIA COM BLOCOS DE CONCRETO, DIMENSÕES INTERNAS: 0,4X0,4X0,4 M PARA REDE DE ESGOTO. AF_12/2020</t>
  </si>
  <si>
    <t xml:space="preserve"> 9.2 </t>
  </si>
  <si>
    <t xml:space="preserve"> 97906 ADAPT (01) </t>
  </si>
  <si>
    <t>CAIXA ENTERRADA HIDRÁULICA RETANGULAR, EM ALVENARIA COM BLOCOS DE CONCRETO, DIMENSÕES INTERNAS: 0,6X0,6X0,8 M PARA REDE DE ESGOTO.</t>
  </si>
  <si>
    <t xml:space="preserve"> 9.3 </t>
  </si>
  <si>
    <t xml:space="preserve"> 97906 ADAPT (02) </t>
  </si>
  <si>
    <t>CAIXA ENTERRADA HIDRÁULICA RETANGULAR, EM ALVENARIA COM BLOCOS DE CONCRETO, DIMENSÕES INTERNAS: 0,6X0,6X1,5 M PARA REDE DE ESGOTO.</t>
  </si>
  <si>
    <t xml:space="preserve"> 9.4 </t>
  </si>
  <si>
    <t xml:space="preserve"> 98109 ADAPT (05) </t>
  </si>
  <si>
    <t>CAIXA DE GORDURA ESPECIAL, RETANGULAR, EM ALVENARIA COM BLOCOS DE CONCRETO, DIMENSÕES INTERNAS = 0,65X1,1 M, ALTURA INTERNA = 0,6 M.</t>
  </si>
  <si>
    <t xml:space="preserve"> 9.5 </t>
  </si>
  <si>
    <t xml:space="preserve"> 101799 </t>
  </si>
  <si>
    <t>TAMPA PARA CAIXA TIPO R2 E R3, EM FERRO FUNDIDO, DIMENSÕES INTERNAS: 0,55 X 1,10 M - FORNECIMENTO E INSTALAÇÃO. AF_12/2020</t>
  </si>
  <si>
    <t xml:space="preserve"> 10.1 </t>
  </si>
  <si>
    <t>ASSENTAMENTO TUBULAÇÃO ENTERRADA</t>
  </si>
  <si>
    <t xml:space="preserve"> 10.1.1 </t>
  </si>
  <si>
    <t xml:space="preserve"> 10.1.2 </t>
  </si>
  <si>
    <t xml:space="preserve"> 90724 </t>
  </si>
  <si>
    <t>JUNTA ARGAMASSADA ENTRE TUBO DN 100 MM E O POÇO DE VISITA/ CAIXA DE CONCRETO OU ALVENARIA EM REDES DE ESGOTO. AF_01/2021</t>
  </si>
  <si>
    <t xml:space="preserve"> 10.1.3 </t>
  </si>
  <si>
    <t xml:space="preserve"> 89779 </t>
  </si>
  <si>
    <t>LUVA DE CORRER, PVC, SERIE NORMAL, ESGOTO PREDIAL, DN 100 MM, JUNTA ELÁSTICA, FORNECIDO E INSTALADO EM RAMAL DE DESCARGA OU RAMAL DE ESGOTO SANITÁRIO. AF_08/2022</t>
  </si>
  <si>
    <t xml:space="preserve"> 14.1 </t>
  </si>
  <si>
    <t>INTERLIGAÇÃO DA REDE EXISTENTE NA CAIXA DE GORDURA</t>
  </si>
  <si>
    <t xml:space="preserve"> 14.1.1 </t>
  </si>
  <si>
    <t xml:space="preserve"> 14.1.2 </t>
  </si>
  <si>
    <t xml:space="preserve"> 104063 ADAPT (01) </t>
  </si>
  <si>
    <t>CURVA LONGA, 45 GRAUS, PVC OCRE, JUNTA ELÁSTICA, DN 75 MM, PARA COLETOR PREDIAL DE ESGOTO</t>
  </si>
  <si>
    <t xml:space="preserve"> 14.1.3 </t>
  </si>
  <si>
    <t xml:space="preserve"> 89776 </t>
  </si>
  <si>
    <t>LUVA DE CORRER, PVC, SERIE NORMAL, ESGOTO PREDIAL, DN 75 MM, JUNTA ELÁSTICA, FORNECIDO E INSTALADO EM RAMAL DE DESCARGA OU RAMAL DE ESGOTO SANITÁRIO. AF_08/2022</t>
  </si>
  <si>
    <t xml:space="preserve"> 14.1.4 </t>
  </si>
  <si>
    <t xml:space="preserve"> 104062 </t>
  </si>
  <si>
    <t>CURVA LONGA, 90 GRAUS, PVC OCRE, JUNTA ELÁSTICA, DN 100 MM, PARA COLETOR PREDIAL DE ESGOTO. AF_06/2022</t>
  </si>
  <si>
    <t xml:space="preserve"> 14.1.5 </t>
  </si>
  <si>
    <t xml:space="preserve"> ORSE 1631 ADAPT (01) </t>
  </si>
  <si>
    <t>Joelho 90° em pvc rígido c/ anéis, com visita, para esgoto predial, diâm =100x 50mm</t>
  </si>
  <si>
    <t xml:space="preserve"> 14.1.6 </t>
  </si>
  <si>
    <t xml:space="preserve"> ORSE 1655 ADAPT (01) </t>
  </si>
  <si>
    <t>Redução excêntrica em pvc rígido c/ anéis, para esgoto primário, diâm = 75 x 50mm</t>
  </si>
  <si>
    <t xml:space="preserve"> 14.1.7 </t>
  </si>
  <si>
    <t xml:space="preserve"> 89754 </t>
  </si>
  <si>
    <t>LUVA DE CORRER, PVC, SERIE NORMAL, ESGOTO PREDIAL, DN 50 MM, JUNTA ELÁSTICA, FORNECIDO E INSTALADO EM RAMAL DE DESCARGA OU RAMAL DE ESGOTO SANITÁRIO. AF_08/2022</t>
  </si>
  <si>
    <t xml:space="preserve"> 25.1 </t>
  </si>
  <si>
    <t>RECOMPOSIÇÃO DE PAVIMENTO</t>
  </si>
  <si>
    <t xml:space="preserve"> 25.1.1 </t>
  </si>
  <si>
    <t xml:space="preserve"> 101865 </t>
  </si>
  <si>
    <t>REASSENTAMENTO DE BLOCOS RETANGULAR PARA PISO INTERTRAVADO, ESPESSURA DE 10 CM, EM VIA/ESTACIONAMENTO, COM REAPROVEITAMENTO DOS BLOCOS RETANGULAR - INCLUSO RETIRADA E COLOCAÇÃO DO MATERIAL. AF_12/2020</t>
  </si>
  <si>
    <t xml:space="preserve"> 25.1.2 </t>
  </si>
  <si>
    <t xml:space="preserve"> 100323 </t>
  </si>
  <si>
    <t>LASTRO COM MATERIAL GRANULAR (AREIA MÉDIA), APLICADO EM PISOS OU LAJES SOBRE SOLO, ESPESSURA DE *10 CM*. AF_01/2024</t>
  </si>
  <si>
    <t xml:space="preserve"> 25.1.3 </t>
  </si>
  <si>
    <t xml:space="preserve"> 93593 </t>
  </si>
  <si>
    <t>TRANSPORTE COM CAMINHÃO BASCULANTE DE 14 M³, EM VIA URBANA PAVIMENTADA, ADICIONAL PARA DMT EXCEDENTE A 30 KM (UNIDADE: M3XKM). AF_07/2020</t>
  </si>
  <si>
    <t xml:space="preserve"> 26.1 </t>
  </si>
  <si>
    <t>RECUPERAÇÃO DE ÁREAS DEGRADADAS</t>
  </si>
  <si>
    <t xml:space="preserve"> 26.1.1 </t>
  </si>
  <si>
    <t xml:space="preserve"> 103946 </t>
  </si>
  <si>
    <t>PLANTIO DE GRAMA ESMERALDA OU SÃO CARLOS OU CURITIBANA, EM PLACAS. AF_07/2024</t>
  </si>
  <si>
    <t xml:space="preserve"> 26.1.2 </t>
  </si>
  <si>
    <t xml:space="preserve"> 94275 </t>
  </si>
  <si>
    <t>ASSENTAMENTO DE GUIA (MEIO-FIO) EM TRECHO RETO, CONFECCIONADA EM CONCRETO PRÉ-FABRICADO, DIMENSÕES 100X15X13X20 CM (COMPRIMENTO X BASE INFERIOR X BASE SUPERIOR X ALTURA). AF_01/2024</t>
  </si>
  <si>
    <t xml:space="preserve"> 26.1.3 </t>
  </si>
  <si>
    <t xml:space="preserve"> 94994 </t>
  </si>
  <si>
    <t>EXECUÇÃO DE PASSEIO (CALÇADA) OU PISO DE CONCRETO COM CONCRETO MOLDADO IN LOCO, FEITO EM OBRA, ACABAMENTO CONVENCIONAL, ESPESSURA 8 CM, ARMADO. AF_08/2022</t>
  </si>
  <si>
    <t>13.884,26</t>
  </si>
  <si>
    <t>14.052,73</t>
  </si>
  <si>
    <t>27.936,99</t>
  </si>
  <si>
    <t>15.534,30</t>
  </si>
  <si>
    <t>14.050,97</t>
  </si>
  <si>
    <t>29.585,27</t>
  </si>
  <si>
    <t>REPARAÇÃO DO ESGOTO DO RANCHO DA 2º COMPANHIA DE SUPRIMENTO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</si>
</sst>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
    <numFmt numFmtId="165" formatCode="[$-416]d/m/yyyy"/>
    <numFmt numFmtId="166" formatCode="_-&quot;R$ &quot;* #,##0.00_-;&quot;-R$ &quot;* #,##0.00_-;_-&quot;R$ &quot;* \-??_-;_-@_-"/>
    <numFmt numFmtId="167" formatCode="0.0000%"/>
    <numFmt numFmtId="168" formatCode="&quot;R$&quot;\ #,##0.00"/>
    <numFmt numFmtId="169" formatCode="0.000000%"/>
    <numFmt numFmtId="170" formatCode="&quot;Curitiba- PR, &quot;dd\ &quot;de&quot;\ mmmm\ &quot;de&quot;\ yyyy&quot;.&quot;"/>
    <numFmt numFmtId="171" formatCode="dd\ &quot;de&quot;\ mmmm\ &quot;de&quot;\ yyyy"/>
    <numFmt numFmtId="172" formatCode="&quot;Curitiba-PR, &quot;dd\ &quot;de&quot;\ mmmm\ &quot;de&quot;\ yyyy&quot;.&quot;"/>
  </numFmts>
  <fonts count="41">
    <font>
      <sz val="11"/>
      <name val="Arial"/>
      <family val="2"/>
      <charset val="1"/>
    </font>
    <font>
      <sz val="11"/>
      <name val="Arial"/>
      <family val="1"/>
      <charset val="1"/>
    </font>
    <font>
      <sz val="11"/>
      <color rgb="FF000000"/>
      <name val="Calibri"/>
      <family val="2"/>
      <charset val="1"/>
    </font>
    <font>
      <sz val="10"/>
      <name val="Arial"/>
      <family val="2"/>
      <charset val="1"/>
    </font>
    <font>
      <b/>
      <sz val="9"/>
      <color rgb="FF000000"/>
      <name val="Tahoma"/>
      <family val="2"/>
      <charset val="1"/>
    </font>
    <font>
      <sz val="11"/>
      <name val="Arial"/>
      <family val="1"/>
    </font>
    <font>
      <b/>
      <sz val="12"/>
      <name val="Calibri"/>
      <family val="2"/>
      <scheme val="minor"/>
    </font>
    <font>
      <sz val="11"/>
      <name val="Calibri"/>
      <family val="2"/>
      <scheme val="minor"/>
    </font>
    <font>
      <i/>
      <sz val="10"/>
      <name val="Calibri"/>
      <family val="2"/>
      <scheme val="minor"/>
    </font>
    <font>
      <sz val="10"/>
      <name val="Calibri"/>
      <family val="2"/>
      <scheme val="minor"/>
    </font>
    <font>
      <b/>
      <sz val="10"/>
      <name val="Calibri"/>
      <family val="2"/>
      <scheme val="minor"/>
    </font>
    <font>
      <b/>
      <sz val="14"/>
      <name val="Calibri"/>
      <family val="2"/>
      <scheme val="minor"/>
    </font>
    <font>
      <sz val="12"/>
      <name val="Calibri"/>
      <family val="2"/>
      <scheme val="minor"/>
    </font>
    <font>
      <i/>
      <sz val="12"/>
      <name val="Calibri"/>
      <family val="2"/>
      <scheme val="minor"/>
    </font>
    <font>
      <sz val="10"/>
      <color rgb="FF000000"/>
      <name val="Arial2"/>
      <family val="2"/>
      <charset val="1"/>
    </font>
    <font>
      <u/>
      <sz val="11"/>
      <color theme="10"/>
      <name val="Arial"/>
      <family val="2"/>
      <charset val="1"/>
    </font>
    <font>
      <b/>
      <sz val="10"/>
      <name val="Calibri"/>
      <family val="2"/>
    </font>
    <font>
      <sz val="10"/>
      <name val="Calibri"/>
      <family val="2"/>
    </font>
    <font>
      <sz val="10"/>
      <color rgb="FF000000"/>
      <name val="Calibri"/>
      <family val="2"/>
    </font>
    <font>
      <b/>
      <sz val="11"/>
      <name val="Calibri"/>
      <family val="2"/>
      <scheme val="minor"/>
    </font>
    <font>
      <sz val="11"/>
      <name val="Arial"/>
      <family val="2"/>
      <charset val="1"/>
    </font>
    <font>
      <sz val="11"/>
      <color rgb="FFFF0000"/>
      <name val="Calibri"/>
      <family val="2"/>
      <scheme val="minor"/>
    </font>
    <font>
      <b/>
      <sz val="10"/>
      <color rgb="FF000000"/>
      <name val="Calibri"/>
      <family val="2"/>
      <scheme val="minor"/>
    </font>
    <font>
      <sz val="10"/>
      <color rgb="FF000000"/>
      <name val="Calibri"/>
      <family val="2"/>
      <scheme val="minor"/>
    </font>
    <font>
      <b/>
      <sz val="10"/>
      <color rgb="FF000000"/>
      <name val="Calibri"/>
      <family val="2"/>
    </font>
    <font>
      <sz val="11"/>
      <color rgb="FF000000"/>
      <name val="Calibri"/>
      <family val="2"/>
    </font>
    <font>
      <sz val="10"/>
      <color rgb="FFFF0000"/>
      <name val="Calibri"/>
      <family val="2"/>
      <scheme val="minor"/>
    </font>
    <font>
      <sz val="14"/>
      <name val="Calibri"/>
      <family val="2"/>
      <scheme val="minor"/>
    </font>
    <font>
      <sz val="14"/>
      <color rgb="FF000000"/>
      <name val="Calibri"/>
      <family val="2"/>
      <scheme val="minor"/>
    </font>
    <font>
      <sz val="14"/>
      <color rgb="FFFF0000"/>
      <name val="Calibri"/>
      <family val="2"/>
      <scheme val="minor"/>
    </font>
    <font>
      <b/>
      <sz val="14"/>
      <color rgb="FF000000"/>
      <name val="Calibri"/>
      <family val="2"/>
      <scheme val="minor"/>
    </font>
    <font>
      <sz val="12"/>
      <color rgb="FFFF0000"/>
      <name val="Calibri"/>
      <family val="2"/>
      <scheme val="minor"/>
    </font>
    <font>
      <b/>
      <sz val="12"/>
      <color rgb="FFFF0000"/>
      <name val="Calibri"/>
      <family val="2"/>
      <scheme val="minor"/>
    </font>
    <font>
      <sz val="12"/>
      <color rgb="FF000000"/>
      <name val="Calibri"/>
      <family val="2"/>
      <scheme val="minor"/>
    </font>
    <font>
      <b/>
      <sz val="12"/>
      <color rgb="FF000000"/>
      <name val="Calibri"/>
      <family val="2"/>
      <scheme val="minor"/>
    </font>
    <font>
      <b/>
      <sz val="20"/>
      <color rgb="FF000000"/>
      <name val="Calibri"/>
      <family val="2"/>
      <scheme val="minor"/>
    </font>
    <font>
      <i/>
      <sz val="12"/>
      <color rgb="FF000000"/>
      <name val="Calibri"/>
      <family val="2"/>
      <scheme val="minor"/>
    </font>
    <font>
      <u/>
      <sz val="12"/>
      <color theme="10"/>
      <name val="Calibri"/>
      <family val="2"/>
      <scheme val="minor"/>
    </font>
    <font>
      <sz val="12"/>
      <color rgb="FF0000FF"/>
      <name val="Calibri"/>
      <family val="2"/>
      <scheme val="minor"/>
    </font>
    <font>
      <b/>
      <sz val="20"/>
      <name val="Calibri"/>
      <family val="2"/>
      <scheme val="minor"/>
    </font>
    <font>
      <sz val="10"/>
      <color rgb="FF000000"/>
      <name val="Times New Roman"/>
      <family val="1"/>
    </font>
  </fonts>
  <fills count="40">
    <fill>
      <patternFill patternType="none"/>
    </fill>
    <fill>
      <patternFill patternType="gray125"/>
    </fill>
    <fill>
      <patternFill patternType="solid">
        <fgColor rgb="FFFFFFFF"/>
        <bgColor rgb="FFFFFFCC"/>
      </patternFill>
    </fill>
    <fill>
      <patternFill patternType="solid">
        <fgColor rgb="FFDDD9C3"/>
        <bgColor rgb="FFD9D9D9"/>
      </patternFill>
    </fill>
    <fill>
      <patternFill patternType="solid">
        <fgColor rgb="FFFFFF00"/>
        <bgColor rgb="FFFFFF00"/>
      </patternFill>
    </fill>
    <fill>
      <patternFill patternType="solid">
        <fgColor rgb="FFEEEEEE"/>
        <bgColor rgb="FFEBF1DE"/>
      </patternFill>
    </fill>
    <fill>
      <patternFill patternType="solid">
        <fgColor rgb="FFD9D9D9"/>
        <bgColor rgb="FFDDD9C3"/>
      </patternFill>
    </fill>
    <fill>
      <patternFill patternType="solid">
        <fgColor rgb="FFC3D69B"/>
        <bgColor rgb="FFD7E4BD"/>
      </patternFill>
    </fill>
    <fill>
      <patternFill patternType="solid">
        <fgColor rgb="FFB9CDE5"/>
        <bgColor rgb="FFC0C0C0"/>
      </patternFill>
    </fill>
    <fill>
      <patternFill patternType="solid">
        <fgColor rgb="FFEBF1DE"/>
        <bgColor rgb="FFEEEEEE"/>
      </patternFill>
    </fill>
    <fill>
      <patternFill patternType="solid">
        <fgColor rgb="FFDCE6F2"/>
        <bgColor rgb="FFEEEEEE"/>
      </patternFill>
    </fill>
    <fill>
      <patternFill patternType="solid">
        <fgColor theme="0"/>
        <bgColor indexed="64"/>
      </patternFill>
    </fill>
    <fill>
      <patternFill patternType="solid">
        <fgColor rgb="FFB9CDE5"/>
        <bgColor rgb="FFCCCCCC"/>
      </patternFill>
    </fill>
    <fill>
      <patternFill patternType="solid">
        <fgColor rgb="FFFFFF00"/>
        <bgColor rgb="FFFFCC00"/>
      </patternFill>
    </fill>
    <fill>
      <patternFill patternType="solid">
        <fgColor rgb="FFDCE6F2"/>
        <bgColor rgb="FFD8ECF6"/>
      </patternFill>
    </fill>
    <fill>
      <patternFill patternType="solid">
        <fgColor theme="0"/>
        <bgColor rgb="FFFAFAFA"/>
      </patternFill>
    </fill>
    <fill>
      <patternFill patternType="solid">
        <fgColor theme="0" tint="-0.14999847407452621"/>
        <bgColor rgb="FFFAFAFA"/>
      </patternFill>
    </fill>
    <fill>
      <patternFill patternType="solid">
        <fgColor theme="0" tint="-4.9989318521683403E-2"/>
        <bgColor rgb="FFFAFAFA"/>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4.9989318521683403E-2"/>
        <bgColor rgb="FFFFFFCC"/>
      </patternFill>
    </fill>
    <fill>
      <patternFill patternType="solid">
        <fgColor theme="0"/>
        <bgColor rgb="FFDDD9C3"/>
      </patternFill>
    </fill>
    <fill>
      <patternFill patternType="solid">
        <fgColor theme="0"/>
        <bgColor rgb="FFFFFFCC"/>
      </patternFill>
    </fill>
    <fill>
      <patternFill patternType="solid">
        <fgColor theme="0"/>
        <bgColor rgb="FFD7E4BD"/>
      </patternFill>
    </fill>
    <fill>
      <patternFill patternType="solid">
        <fgColor theme="0"/>
        <bgColor rgb="FFCCCCCC"/>
      </patternFill>
    </fill>
    <fill>
      <patternFill patternType="solid">
        <fgColor theme="0" tint="-0.34998626667073579"/>
        <bgColor indexed="64"/>
      </patternFill>
    </fill>
    <fill>
      <patternFill patternType="solid">
        <fgColor theme="0" tint="-0.34998626667073579"/>
        <bgColor rgb="FFDDD9C3"/>
      </patternFill>
    </fill>
    <fill>
      <patternFill patternType="solid">
        <fgColor theme="5"/>
        <bgColor indexed="64"/>
      </patternFill>
    </fill>
    <fill>
      <patternFill patternType="solid">
        <fgColor theme="5"/>
        <bgColor rgb="FFDDD9C3"/>
      </patternFill>
    </fill>
    <fill>
      <patternFill patternType="solid">
        <fgColor theme="9"/>
        <bgColor indexed="64"/>
      </patternFill>
    </fill>
    <fill>
      <patternFill patternType="solid">
        <fgColor theme="9"/>
        <bgColor rgb="FFDDD9C3"/>
      </patternFill>
    </fill>
    <fill>
      <patternFill patternType="solid">
        <fgColor theme="8"/>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79998168889431442"/>
        <bgColor rgb="FFFFFFCC"/>
      </patternFill>
    </fill>
    <fill>
      <patternFill patternType="solid">
        <fgColor theme="9" tint="0.79998168889431442"/>
        <bgColor rgb="FFFFFFCC"/>
      </patternFill>
    </fill>
    <fill>
      <patternFill patternType="solid">
        <fgColor theme="0" tint="-0.34998626667073579"/>
        <bgColor rgb="FFFFFFCC"/>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s>
  <borders count="4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rgb="FFCCCCCC"/>
      </left>
      <right style="thin">
        <color rgb="FFCCCCCC"/>
      </right>
      <top style="thin">
        <color rgb="FFCCCCCC"/>
      </top>
      <bottom style="thin">
        <color rgb="FFCCCCCC"/>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right/>
      <top/>
      <bottom style="thin">
        <color auto="1"/>
      </bottom>
      <diagonal/>
    </border>
    <border>
      <left style="thin">
        <color auto="1"/>
      </left>
      <right/>
      <top/>
      <bottom style="thin">
        <color auto="1"/>
      </bottom>
      <diagonal/>
    </border>
    <border>
      <left style="thin">
        <color auto="1"/>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6">
    <xf numFmtId="0" fontId="0" fillId="0" borderId="0"/>
    <xf numFmtId="166" fontId="3" fillId="0" borderId="0" applyBorder="0" applyProtection="0"/>
    <xf numFmtId="9" fontId="3" fillId="0" borderId="0" applyBorder="0" applyProtection="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5" fillId="0" borderId="0"/>
    <xf numFmtId="9" fontId="14" fillId="0" borderId="0"/>
    <xf numFmtId="0" fontId="15" fillId="0" borderId="0" applyNumberFormat="0" applyFill="0" applyBorder="0" applyAlignment="0" applyProtection="0"/>
    <xf numFmtId="0" fontId="2" fillId="0" borderId="0"/>
    <xf numFmtId="43" fontId="20" fillId="0" borderId="0" applyFont="0" applyFill="0" applyBorder="0" applyAlignment="0" applyProtection="0"/>
    <xf numFmtId="0" fontId="40" fillId="0" borderId="0"/>
  </cellStyleXfs>
  <cellXfs count="322">
    <xf numFmtId="0" fontId="0" fillId="0" borderId="0" xfId="0"/>
    <xf numFmtId="0" fontId="7" fillId="0" borderId="0" xfId="0" applyFont="1"/>
    <xf numFmtId="0" fontId="8" fillId="2" borderId="0" xfId="0" applyFont="1" applyFill="1" applyAlignment="1">
      <alignment vertical="center"/>
    </xf>
    <xf numFmtId="0" fontId="9" fillId="0" borderId="0" xfId="0" applyFont="1"/>
    <xf numFmtId="0" fontId="10" fillId="2" borderId="12" xfId="0" applyFont="1" applyFill="1" applyBorder="1" applyAlignment="1">
      <alignment horizontal="center" vertical="center"/>
    </xf>
    <xf numFmtId="0" fontId="10" fillId="0" borderId="12" xfId="0" applyFont="1" applyBorder="1" applyAlignment="1">
      <alignment horizontal="center" vertical="center"/>
    </xf>
    <xf numFmtId="10" fontId="9" fillId="0" borderId="12" xfId="2" applyNumberFormat="1" applyFont="1" applyBorder="1" applyAlignment="1" applyProtection="1">
      <alignment horizontal="center" vertical="center"/>
    </xf>
    <xf numFmtId="0" fontId="7" fillId="11" borderId="0" xfId="0" applyFont="1" applyFill="1"/>
    <xf numFmtId="10" fontId="9" fillId="2" borderId="12" xfId="0" applyNumberFormat="1" applyFont="1" applyFill="1" applyBorder="1" applyAlignment="1">
      <alignment horizontal="center" vertical="center"/>
    </xf>
    <xf numFmtId="170" fontId="9" fillId="11" borderId="0" xfId="0" applyNumberFormat="1" applyFont="1" applyFill="1" applyAlignment="1" applyProtection="1">
      <alignment horizontal="right" vertical="center"/>
      <protection locked="0"/>
    </xf>
    <xf numFmtId="10" fontId="9" fillId="2" borderId="12" xfId="2" applyNumberFormat="1" applyFont="1" applyFill="1" applyBorder="1" applyAlignment="1" applyProtection="1">
      <alignment horizontal="center" vertical="center"/>
    </xf>
    <xf numFmtId="0" fontId="9" fillId="2" borderId="12" xfId="0" applyFont="1" applyFill="1" applyBorder="1" applyAlignment="1">
      <alignment horizontal="center" vertical="center"/>
    </xf>
    <xf numFmtId="4" fontId="23" fillId="11" borderId="29" xfId="0" applyNumberFormat="1" applyFont="1" applyFill="1" applyBorder="1" applyAlignment="1">
      <alignment horizontal="left" vertical="center"/>
    </xf>
    <xf numFmtId="4" fontId="23" fillId="11" borderId="30" xfId="0" applyNumberFormat="1" applyFont="1" applyFill="1" applyBorder="1" applyAlignment="1">
      <alignment horizontal="left" vertical="center"/>
    </xf>
    <xf numFmtId="0" fontId="23" fillId="11" borderId="13" xfId="0" applyFont="1" applyFill="1" applyBorder="1" applyAlignment="1">
      <alignment vertical="center"/>
    </xf>
    <xf numFmtId="0" fontId="23" fillId="11" borderId="13" xfId="0" applyFont="1" applyFill="1" applyBorder="1" applyAlignment="1">
      <alignment horizontal="left" vertical="center"/>
    </xf>
    <xf numFmtId="0" fontId="23" fillId="11" borderId="32" xfId="0" applyFont="1" applyFill="1" applyBorder="1" applyAlignment="1">
      <alignment horizontal="left" vertical="center"/>
    </xf>
    <xf numFmtId="10" fontId="23" fillId="11" borderId="13" xfId="13" applyNumberFormat="1" applyFont="1" applyFill="1" applyBorder="1" applyAlignment="1">
      <alignment horizontal="center" vertical="center"/>
    </xf>
    <xf numFmtId="14" fontId="23" fillId="11" borderId="13" xfId="0" applyNumberFormat="1" applyFont="1" applyFill="1" applyBorder="1" applyAlignment="1">
      <alignment horizontal="left" vertical="center"/>
    </xf>
    <xf numFmtId="14" fontId="23" fillId="11" borderId="32" xfId="0" applyNumberFormat="1" applyFont="1" applyFill="1" applyBorder="1" applyAlignment="1">
      <alignment horizontal="left" vertical="center"/>
    </xf>
    <xf numFmtId="0" fontId="25" fillId="0" borderId="0" xfId="4" applyFont="1" applyAlignment="1">
      <alignment vertical="center" wrapText="1"/>
    </xf>
    <xf numFmtId="0" fontId="24" fillId="15" borderId="12" xfId="13" applyFont="1" applyFill="1" applyBorder="1" applyAlignment="1">
      <alignment horizontal="left" vertical="center" wrapText="1"/>
    </xf>
    <xf numFmtId="0" fontId="24" fillId="11" borderId="12" xfId="13" applyFont="1" applyFill="1" applyBorder="1" applyAlignment="1">
      <alignment horizontal="left" vertical="center" wrapText="1"/>
    </xf>
    <xf numFmtId="0" fontId="16" fillId="11" borderId="12" xfId="4" applyFont="1" applyFill="1" applyBorder="1" applyAlignment="1">
      <alignment horizontal="left" vertical="center" wrapText="1"/>
    </xf>
    <xf numFmtId="0" fontId="18" fillId="0" borderId="0" xfId="4" applyFont="1" applyAlignment="1">
      <alignment horizontal="left" vertical="center" wrapText="1"/>
    </xf>
    <xf numFmtId="0" fontId="18" fillId="0" borderId="0" xfId="4" applyFont="1" applyAlignment="1">
      <alignment vertical="center" wrapText="1"/>
    </xf>
    <xf numFmtId="10" fontId="23" fillId="11" borderId="36" xfId="13" applyNumberFormat="1" applyFont="1" applyFill="1" applyBorder="1" applyAlignment="1">
      <alignment horizontal="center" vertical="center"/>
    </xf>
    <xf numFmtId="0" fontId="19" fillId="17" borderId="21" xfId="5" applyFont="1" applyFill="1" applyBorder="1" applyAlignment="1">
      <alignment horizontal="center" vertical="center" wrapText="1"/>
    </xf>
    <xf numFmtId="0" fontId="21" fillId="11" borderId="0" xfId="0" applyFont="1" applyFill="1"/>
    <xf numFmtId="0" fontId="10" fillId="11" borderId="0" xfId="0" applyFont="1" applyFill="1" applyAlignment="1">
      <alignment horizontal="center" vertical="center" wrapText="1"/>
    </xf>
    <xf numFmtId="0" fontId="26" fillId="11" borderId="0" xfId="0" applyFont="1" applyFill="1" applyAlignment="1">
      <alignment horizontal="justify" vertical="center"/>
    </xf>
    <xf numFmtId="0" fontId="11" fillId="11" borderId="0" xfId="0" applyFont="1" applyFill="1" applyAlignment="1">
      <alignment horizontal="center" vertical="center"/>
    </xf>
    <xf numFmtId="0" fontId="27" fillId="11" borderId="0" xfId="0" applyFont="1" applyFill="1" applyAlignment="1">
      <alignment horizontal="center" vertical="center"/>
    </xf>
    <xf numFmtId="0" fontId="29" fillId="11" borderId="0" xfId="0" applyFont="1" applyFill="1" applyAlignment="1">
      <alignment horizontal="center" vertical="center"/>
    </xf>
    <xf numFmtId="0" fontId="9" fillId="11" borderId="0" xfId="0" applyFont="1" applyFill="1" applyAlignment="1">
      <alignment horizontal="justify" vertical="center"/>
    </xf>
    <xf numFmtId="0" fontId="10" fillId="11" borderId="0" xfId="0" applyFont="1" applyFill="1" applyAlignment="1">
      <alignment horizontal="left" vertical="center"/>
    </xf>
    <xf numFmtId="0" fontId="9" fillId="11" borderId="0" xfId="0" applyFont="1" applyFill="1" applyAlignment="1">
      <alignment horizontal="left" vertical="center"/>
    </xf>
    <xf numFmtId="0" fontId="23" fillId="11" borderId="0" xfId="0" applyFont="1" applyFill="1" applyAlignment="1">
      <alignment horizontal="justify" vertical="center"/>
    </xf>
    <xf numFmtId="0" fontId="23" fillId="11" borderId="0" xfId="0" applyFont="1" applyFill="1" applyAlignment="1">
      <alignment horizontal="center" vertical="center" wrapText="1"/>
    </xf>
    <xf numFmtId="0" fontId="23" fillId="11" borderId="0" xfId="0" applyFont="1" applyFill="1" applyAlignment="1">
      <alignment horizontal="center" vertical="center"/>
    </xf>
    <xf numFmtId="0" fontId="21" fillId="0" borderId="0" xfId="0" applyFont="1"/>
    <xf numFmtId="0" fontId="9" fillId="2" borderId="12" xfId="0" applyFont="1" applyFill="1" applyBorder="1" applyAlignment="1">
      <alignment vertical="center"/>
    </xf>
    <xf numFmtId="166" fontId="12" fillId="0" borderId="12" xfId="1" applyFont="1" applyBorder="1"/>
    <xf numFmtId="0" fontId="7" fillId="11" borderId="0" xfId="0" applyFont="1" applyFill="1" applyAlignment="1">
      <alignment vertical="center"/>
    </xf>
    <xf numFmtId="0" fontId="7" fillId="0" borderId="0" xfId="0" applyFont="1" applyAlignment="1">
      <alignment vertical="center"/>
    </xf>
    <xf numFmtId="0" fontId="12" fillId="11" borderId="0" xfId="0" applyFont="1" applyFill="1" applyAlignment="1">
      <alignment vertical="center"/>
    </xf>
    <xf numFmtId="0" fontId="6" fillId="19" borderId="12" xfId="0" applyFont="1" applyFill="1" applyBorder="1" applyAlignment="1">
      <alignment horizontal="center" vertical="center" wrapText="1"/>
    </xf>
    <xf numFmtId="0" fontId="6" fillId="11" borderId="39" xfId="0" applyFont="1" applyFill="1" applyBorder="1" applyAlignment="1">
      <alignment horizontal="right"/>
    </xf>
    <xf numFmtId="0" fontId="6" fillId="11" borderId="27" xfId="0" applyFont="1" applyFill="1" applyBorder="1" applyAlignment="1">
      <alignment horizontal="right"/>
    </xf>
    <xf numFmtId="0" fontId="6" fillId="11" borderId="0" xfId="0" applyFont="1" applyFill="1" applyAlignment="1">
      <alignment horizontal="right"/>
    </xf>
    <xf numFmtId="0" fontId="12" fillId="11" borderId="41" xfId="0" applyFont="1" applyFill="1" applyBorder="1" applyAlignment="1">
      <alignment horizontal="left" wrapText="1"/>
    </xf>
    <xf numFmtId="0" fontId="6" fillId="11" borderId="26" xfId="0" applyFont="1" applyFill="1" applyBorder="1" applyAlignment="1">
      <alignment horizontal="right"/>
    </xf>
    <xf numFmtId="0" fontId="6" fillId="19" borderId="12" xfId="0" applyFont="1" applyFill="1" applyBorder="1"/>
    <xf numFmtId="0" fontId="6" fillId="19" borderId="12" xfId="0" applyFont="1" applyFill="1" applyBorder="1" applyAlignment="1">
      <alignment horizontal="center"/>
    </xf>
    <xf numFmtId="0" fontId="6" fillId="19" borderId="12" xfId="0" applyFont="1" applyFill="1" applyBorder="1" applyAlignment="1">
      <alignment horizontal="center" wrapText="1"/>
    </xf>
    <xf numFmtId="166" fontId="6" fillId="11" borderId="12" xfId="0" applyNumberFormat="1" applyFont="1" applyFill="1" applyBorder="1" applyAlignment="1">
      <alignment horizontal="center"/>
    </xf>
    <xf numFmtId="0" fontId="31" fillId="11" borderId="0" xfId="0" applyFont="1" applyFill="1"/>
    <xf numFmtId="0" fontId="34" fillId="11" borderId="0" xfId="0" applyFont="1" applyFill="1" applyAlignment="1">
      <alignment horizontal="center" wrapText="1"/>
    </xf>
    <xf numFmtId="0" fontId="12" fillId="11" borderId="0" xfId="0" applyFont="1" applyFill="1" applyAlignment="1">
      <alignment horizontal="justify"/>
    </xf>
    <xf numFmtId="0" fontId="6" fillId="11" borderId="0" xfId="0" applyFont="1" applyFill="1" applyAlignment="1">
      <alignment horizontal="left"/>
    </xf>
    <xf numFmtId="0" fontId="12" fillId="11" borderId="0" xfId="0" applyFont="1" applyFill="1" applyAlignment="1">
      <alignment horizontal="left"/>
    </xf>
    <xf numFmtId="170" fontId="12" fillId="11" borderId="0" xfId="0" applyNumberFormat="1" applyFont="1" applyFill="1" applyAlignment="1" applyProtection="1">
      <alignment horizontal="right"/>
      <protection locked="0"/>
    </xf>
    <xf numFmtId="0" fontId="12" fillId="11" borderId="0" xfId="0" applyFont="1" applyFill="1"/>
    <xf numFmtId="0" fontId="33" fillId="11" borderId="0" xfId="0" applyFont="1" applyFill="1" applyAlignment="1">
      <alignment horizontal="justify"/>
    </xf>
    <xf numFmtId="0" fontId="33" fillId="11" borderId="0" xfId="0" applyFont="1" applyFill="1" applyAlignment="1">
      <alignment horizontal="center" wrapText="1"/>
    </xf>
    <xf numFmtId="0" fontId="23" fillId="11" borderId="0" xfId="0" applyFont="1" applyFill="1" applyAlignment="1">
      <alignment horizontal="center" wrapText="1"/>
    </xf>
    <xf numFmtId="0" fontId="26" fillId="11" borderId="0" xfId="0" applyFont="1" applyFill="1" applyAlignment="1">
      <alignment horizontal="justify"/>
    </xf>
    <xf numFmtId="0" fontId="23" fillId="11" borderId="0" xfId="0" applyFont="1" applyFill="1" applyAlignment="1">
      <alignment horizontal="justify"/>
    </xf>
    <xf numFmtId="0" fontId="23" fillId="11" borderId="0" xfId="0" applyFont="1" applyFill="1" applyAlignment="1">
      <alignment horizontal="center"/>
    </xf>
    <xf numFmtId="0" fontId="7" fillId="0" borderId="12" xfId="0" applyFont="1" applyBorder="1" applyAlignment="1">
      <alignment horizontal="center" vertical="center"/>
    </xf>
    <xf numFmtId="0" fontId="33" fillId="3" borderId="0" xfId="4" applyFont="1" applyFill="1" applyAlignment="1">
      <alignment vertical="center"/>
    </xf>
    <xf numFmtId="0" fontId="12" fillId="0" borderId="0" xfId="0" applyFont="1" applyAlignment="1">
      <alignment vertical="center"/>
    </xf>
    <xf numFmtId="0" fontId="12" fillId="0" borderId="12" xfId="0" applyFont="1" applyBorder="1" applyAlignment="1">
      <alignment horizontal="center" vertical="center"/>
    </xf>
    <xf numFmtId="0" fontId="12" fillId="0" borderId="12" xfId="0" applyFont="1" applyBorder="1" applyAlignment="1">
      <alignment vertical="center" wrapText="1"/>
    </xf>
    <xf numFmtId="0" fontId="12" fillId="0" borderId="0" xfId="0" applyFont="1" applyAlignment="1">
      <alignment horizontal="center" vertical="center"/>
    </xf>
    <xf numFmtId="0" fontId="12" fillId="0" borderId="0" xfId="0" applyFont="1" applyAlignment="1">
      <alignment vertical="center" wrapText="1"/>
    </xf>
    <xf numFmtId="43" fontId="12" fillId="0" borderId="0" xfId="14" applyFont="1" applyBorder="1" applyAlignment="1">
      <alignment horizontal="center" vertical="center" wrapText="1"/>
    </xf>
    <xf numFmtId="0" fontId="12" fillId="22" borderId="12" xfId="0" applyFont="1" applyFill="1" applyBorder="1" applyAlignment="1">
      <alignment horizontal="center" vertical="center" wrapText="1"/>
    </xf>
    <xf numFmtId="10" fontId="12" fillId="11" borderId="12" xfId="2" applyNumberFormat="1" applyFont="1" applyFill="1" applyBorder="1" applyAlignment="1" applyProtection="1">
      <alignment horizontal="center" vertical="center" wrapText="1"/>
    </xf>
    <xf numFmtId="10" fontId="12" fillId="23" borderId="12" xfId="2" applyNumberFormat="1" applyFont="1" applyFill="1" applyBorder="1" applyAlignment="1" applyProtection="1">
      <alignment horizontal="center" vertical="center" wrapText="1"/>
    </xf>
    <xf numFmtId="10" fontId="33" fillId="11" borderId="12" xfId="11" applyNumberFormat="1" applyFont="1" applyFill="1" applyBorder="1" applyAlignment="1">
      <alignment horizontal="center" vertical="center" wrapText="1"/>
    </xf>
    <xf numFmtId="10" fontId="33" fillId="24" borderId="12" xfId="11" applyNumberFormat="1" applyFont="1" applyFill="1" applyBorder="1" applyAlignment="1">
      <alignment horizontal="center" vertical="center" wrapText="1"/>
    </xf>
    <xf numFmtId="10" fontId="33" fillId="21" borderId="12" xfId="11" applyNumberFormat="1" applyFont="1" applyFill="1" applyBorder="1" applyAlignment="1">
      <alignment horizontal="center" vertical="center" wrapText="1"/>
    </xf>
    <xf numFmtId="0" fontId="12" fillId="0" borderId="0" xfId="0" applyFont="1"/>
    <xf numFmtId="0" fontId="6" fillId="25" borderId="12" xfId="0" applyFont="1" applyFill="1" applyBorder="1" applyAlignment="1">
      <alignment horizontal="center" vertical="center" wrapText="1"/>
    </xf>
    <xf numFmtId="0" fontId="6" fillId="26" borderId="12" xfId="0" applyFont="1" applyFill="1" applyBorder="1" applyAlignment="1">
      <alignment horizontal="center" vertical="center" wrapText="1"/>
    </xf>
    <xf numFmtId="0" fontId="6" fillId="27" borderId="12" xfId="0" applyFont="1" applyFill="1" applyBorder="1" applyAlignment="1">
      <alignment horizontal="center" vertical="center" wrapText="1"/>
    </xf>
    <xf numFmtId="0" fontId="6" fillId="28" borderId="12" xfId="0" applyFont="1" applyFill="1" applyBorder="1" applyAlignment="1">
      <alignment horizontal="center" vertical="center" wrapText="1"/>
    </xf>
    <xf numFmtId="0" fontId="6" fillId="29" borderId="12" xfId="0" applyFont="1" applyFill="1" applyBorder="1" applyAlignment="1">
      <alignment horizontal="center" vertical="center" wrapText="1"/>
    </xf>
    <xf numFmtId="0" fontId="6" fillId="30" borderId="12" xfId="0" applyFont="1" applyFill="1" applyBorder="1" applyAlignment="1">
      <alignment horizontal="center" vertical="center" wrapText="1"/>
    </xf>
    <xf numFmtId="10" fontId="12" fillId="0" borderId="12" xfId="2" applyNumberFormat="1" applyFont="1" applyBorder="1" applyAlignment="1">
      <alignment horizontal="center" vertical="center"/>
    </xf>
    <xf numFmtId="0" fontId="35" fillId="0" borderId="0" xfId="4" applyFont="1" applyAlignment="1">
      <alignment horizontal="left" vertical="center"/>
    </xf>
    <xf numFmtId="0" fontId="33" fillId="0" borderId="0" xfId="4" applyFont="1" applyAlignment="1">
      <alignment horizontal="center" vertical="center" wrapText="1"/>
    </xf>
    <xf numFmtId="0" fontId="34" fillId="6" borderId="12" xfId="4" applyFont="1" applyFill="1" applyBorder="1" applyAlignment="1">
      <alignment horizontal="center" vertical="center" wrapText="1"/>
    </xf>
    <xf numFmtId="0" fontId="34" fillId="7" borderId="12" xfId="4" applyFont="1" applyFill="1" applyBorder="1" applyAlignment="1">
      <alignment horizontal="center" vertical="center" wrapText="1"/>
    </xf>
    <xf numFmtId="0" fontId="34" fillId="8" borderId="12" xfId="4" applyFont="1" applyFill="1" applyBorder="1" applyAlignment="1">
      <alignment horizontal="center" vertical="center" wrapText="1"/>
    </xf>
    <xf numFmtId="0" fontId="34" fillId="12" borderId="12" xfId="4" applyFont="1" applyFill="1" applyBorder="1" applyAlignment="1">
      <alignment horizontal="center" vertical="center" wrapText="1"/>
    </xf>
    <xf numFmtId="0" fontId="34" fillId="0" borderId="0" xfId="4" applyFont="1" applyAlignment="1">
      <alignment horizontal="center" vertical="center" wrapText="1"/>
    </xf>
    <xf numFmtId="164" fontId="33" fillId="4" borderId="12" xfId="4" applyNumberFormat="1" applyFont="1" applyFill="1" applyBorder="1" applyAlignment="1">
      <alignment horizontal="center" vertical="center" wrapText="1"/>
    </xf>
    <xf numFmtId="164" fontId="33" fillId="13" borderId="12" xfId="4" applyNumberFormat="1" applyFont="1" applyFill="1" applyBorder="1" applyAlignment="1">
      <alignment horizontal="center" vertical="center" wrapText="1"/>
    </xf>
    <xf numFmtId="164" fontId="33" fillId="9" borderId="12" xfId="4" applyNumberFormat="1" applyFont="1" applyFill="1" applyBorder="1" applyAlignment="1">
      <alignment horizontal="center" vertical="center" wrapText="1"/>
    </xf>
    <xf numFmtId="164" fontId="33" fillId="10" borderId="12" xfId="4" applyNumberFormat="1" applyFont="1" applyFill="1" applyBorder="1" applyAlignment="1">
      <alignment horizontal="center" vertical="center" wrapText="1"/>
    </xf>
    <xf numFmtId="164" fontId="33" fillId="14" borderId="12" xfId="4" applyNumberFormat="1" applyFont="1" applyFill="1" applyBorder="1" applyAlignment="1">
      <alignment horizontal="center" vertical="center" wrapText="1"/>
    </xf>
    <xf numFmtId="0" fontId="34" fillId="9" borderId="15" xfId="4" applyFont="1" applyFill="1" applyBorder="1" applyAlignment="1">
      <alignment horizontal="center" vertical="center" wrapText="1"/>
    </xf>
    <xf numFmtId="0" fontId="33" fillId="9" borderId="15" xfId="4" applyFont="1" applyFill="1" applyBorder="1" applyAlignment="1">
      <alignment horizontal="center" vertical="center" wrapText="1"/>
    </xf>
    <xf numFmtId="0" fontId="34" fillId="9" borderId="12" xfId="4" applyFont="1" applyFill="1" applyBorder="1" applyAlignment="1">
      <alignment horizontal="center" vertical="center" wrapText="1"/>
    </xf>
    <xf numFmtId="0" fontId="34" fillId="10" borderId="12" xfId="4" applyFont="1" applyFill="1" applyBorder="1" applyAlignment="1">
      <alignment horizontal="center" vertical="center" wrapText="1"/>
    </xf>
    <xf numFmtId="0" fontId="34" fillId="14" borderId="12" xfId="4" applyFont="1" applyFill="1" applyBorder="1" applyAlignment="1">
      <alignment horizontal="center" vertical="center" wrapText="1"/>
    </xf>
    <xf numFmtId="0" fontId="33" fillId="10" borderId="12" xfId="4" applyFont="1" applyFill="1" applyBorder="1" applyAlignment="1">
      <alignment horizontal="center" vertical="center" wrapText="1"/>
    </xf>
    <xf numFmtId="0" fontId="12" fillId="9" borderId="12" xfId="0" applyFont="1" applyFill="1" applyBorder="1" applyAlignment="1">
      <alignment horizontal="center" vertical="center" wrapText="1"/>
    </xf>
    <xf numFmtId="0" fontId="33" fillId="9" borderId="12" xfId="4" applyFont="1" applyFill="1" applyBorder="1" applyAlignment="1">
      <alignment horizontal="center" vertical="center" wrapText="1"/>
    </xf>
    <xf numFmtId="0" fontId="37" fillId="9" borderId="12" xfId="12" applyFont="1" applyFill="1" applyBorder="1" applyAlignment="1">
      <alignment horizontal="center" vertical="center" wrapText="1"/>
    </xf>
    <xf numFmtId="0" fontId="12" fillId="10" borderId="12" xfId="0" applyFont="1" applyFill="1" applyBorder="1" applyAlignment="1">
      <alignment horizontal="center" vertical="center" wrapText="1"/>
    </xf>
    <xf numFmtId="0" fontId="38" fillId="14" borderId="12" xfId="4" applyFont="1" applyFill="1" applyBorder="1" applyAlignment="1">
      <alignment horizontal="center" vertical="center" wrapText="1"/>
    </xf>
    <xf numFmtId="0" fontId="37" fillId="10" borderId="12" xfId="12" applyFont="1" applyFill="1" applyBorder="1" applyAlignment="1">
      <alignment horizontal="center" vertical="center" wrapText="1"/>
    </xf>
    <xf numFmtId="165" fontId="12" fillId="9" borderId="12" xfId="0" applyNumberFormat="1" applyFont="1" applyFill="1" applyBorder="1" applyAlignment="1">
      <alignment horizontal="center" vertical="center" wrapText="1"/>
    </xf>
    <xf numFmtId="165" fontId="33" fillId="9" borderId="12" xfId="4" applyNumberFormat="1" applyFont="1" applyFill="1" applyBorder="1" applyAlignment="1">
      <alignment horizontal="center" vertical="center" wrapText="1"/>
    </xf>
    <xf numFmtId="165" fontId="12" fillId="10" borderId="12" xfId="0" applyNumberFormat="1" applyFont="1" applyFill="1" applyBorder="1" applyAlignment="1">
      <alignment horizontal="center" vertical="center" wrapText="1"/>
    </xf>
    <xf numFmtId="165" fontId="33" fillId="10" borderId="12" xfId="4" applyNumberFormat="1" applyFont="1" applyFill="1" applyBorder="1" applyAlignment="1">
      <alignment horizontal="center" vertical="center" wrapText="1"/>
    </xf>
    <xf numFmtId="165" fontId="33" fillId="14" borderId="12" xfId="4" applyNumberFormat="1" applyFont="1" applyFill="1" applyBorder="1" applyAlignment="1">
      <alignment horizontal="center" vertical="center" wrapText="1"/>
    </xf>
    <xf numFmtId="0" fontId="34" fillId="6" borderId="16" xfId="4" applyFont="1" applyFill="1" applyBorder="1" applyAlignment="1">
      <alignment horizontal="center" vertical="center" wrapText="1"/>
    </xf>
    <xf numFmtId="164" fontId="12" fillId="6" borderId="17" xfId="2" applyNumberFormat="1" applyFont="1" applyFill="1" applyBorder="1" applyAlignment="1" applyProtection="1">
      <alignment horizontal="center" vertical="center" wrapText="1"/>
    </xf>
    <xf numFmtId="164" fontId="12" fillId="6" borderId="18" xfId="2" applyNumberFormat="1" applyFont="1" applyFill="1" applyBorder="1" applyAlignment="1" applyProtection="1">
      <alignment horizontal="center" vertical="center" wrapText="1"/>
    </xf>
    <xf numFmtId="164" fontId="12" fillId="6" borderId="19" xfId="2" applyNumberFormat="1" applyFont="1" applyFill="1" applyBorder="1" applyAlignment="1" applyProtection="1">
      <alignment horizontal="center" vertical="center" wrapText="1"/>
    </xf>
    <xf numFmtId="164" fontId="33" fillId="0" borderId="0" xfId="4" applyNumberFormat="1" applyFont="1" applyAlignment="1">
      <alignment horizontal="center" vertical="center" wrapText="1"/>
    </xf>
    <xf numFmtId="164" fontId="12" fillId="0" borderId="0" xfId="2" applyNumberFormat="1" applyFont="1" applyBorder="1" applyAlignment="1" applyProtection="1">
      <alignment horizontal="center" vertical="center" wrapText="1"/>
    </xf>
    <xf numFmtId="164" fontId="12" fillId="0" borderId="5" xfId="2" applyNumberFormat="1" applyFont="1" applyBorder="1" applyAlignment="1" applyProtection="1">
      <alignment horizontal="center" vertical="center" wrapText="1"/>
    </xf>
    <xf numFmtId="164" fontId="33" fillId="0" borderId="5" xfId="4" applyNumberFormat="1" applyFont="1" applyBorder="1" applyAlignment="1">
      <alignment horizontal="center" vertical="center" wrapText="1"/>
    </xf>
    <xf numFmtId="164" fontId="33" fillId="0" borderId="7" xfId="4" applyNumberFormat="1" applyFont="1" applyBorder="1" applyAlignment="1">
      <alignment horizontal="center" vertical="center" wrapText="1"/>
    </xf>
    <xf numFmtId="164" fontId="12" fillId="0" borderId="7" xfId="2" applyNumberFormat="1" applyFont="1" applyBorder="1" applyAlignment="1" applyProtection="1">
      <alignment horizontal="center" vertical="center" wrapText="1"/>
    </xf>
    <xf numFmtId="164" fontId="33" fillId="0" borderId="8" xfId="4" applyNumberFormat="1" applyFont="1" applyBorder="1" applyAlignment="1">
      <alignment horizontal="center" vertical="center" wrapText="1"/>
    </xf>
    <xf numFmtId="0" fontId="33" fillId="0" borderId="0" xfId="4" applyFont="1" applyAlignment="1">
      <alignment vertical="center"/>
    </xf>
    <xf numFmtId="0" fontId="12" fillId="0" borderId="0" xfId="0" applyFont="1" applyAlignment="1">
      <alignment wrapText="1"/>
    </xf>
    <xf numFmtId="0" fontId="33" fillId="0" borderId="0" xfId="0" applyFont="1" applyAlignment="1">
      <alignment wrapText="1"/>
    </xf>
    <xf numFmtId="0" fontId="39" fillId="3" borderId="0" xfId="0" applyFont="1" applyFill="1"/>
    <xf numFmtId="0" fontId="39" fillId="3" borderId="0" xfId="0" applyFont="1" applyFill="1" applyAlignment="1">
      <alignment vertical="center"/>
    </xf>
    <xf numFmtId="0" fontId="9" fillId="11" borderId="0" xfId="0" applyFont="1" applyFill="1" applyAlignment="1">
      <alignment vertical="center"/>
    </xf>
    <xf numFmtId="0" fontId="7" fillId="0" borderId="0" xfId="0" applyFont="1" applyAlignment="1">
      <alignment horizontal="center" vertical="center"/>
    </xf>
    <xf numFmtId="0" fontId="9" fillId="0" borderId="0" xfId="0" applyFont="1" applyAlignment="1">
      <alignment vertical="center"/>
    </xf>
    <xf numFmtId="0" fontId="9" fillId="2" borderId="0" xfId="0" applyFont="1" applyFill="1" applyAlignment="1">
      <alignment vertical="center"/>
    </xf>
    <xf numFmtId="9" fontId="9" fillId="2" borderId="0" xfId="2" applyFont="1" applyFill="1" applyBorder="1" applyAlignment="1" applyProtection="1">
      <alignment vertical="center"/>
    </xf>
    <xf numFmtId="0" fontId="10" fillId="6" borderId="12" xfId="0" applyFont="1" applyFill="1" applyBorder="1" applyAlignment="1">
      <alignment horizontal="center" vertical="center"/>
    </xf>
    <xf numFmtId="0" fontId="19" fillId="25" borderId="12" xfId="0" applyFont="1" applyFill="1" applyBorder="1" applyAlignment="1">
      <alignment horizontal="center" vertical="center"/>
    </xf>
    <xf numFmtId="10" fontId="7" fillId="0" borderId="12" xfId="0" applyNumberFormat="1" applyFont="1" applyBorder="1" applyAlignment="1">
      <alignment horizontal="center" vertical="center"/>
    </xf>
    <xf numFmtId="167" fontId="7" fillId="0" borderId="0" xfId="0" applyNumberFormat="1" applyFont="1" applyAlignment="1">
      <alignment horizontal="center" vertical="center"/>
    </xf>
    <xf numFmtId="4" fontId="9" fillId="2" borderId="0" xfId="1" applyNumberFormat="1" applyFont="1" applyFill="1" applyBorder="1" applyAlignment="1" applyProtection="1">
      <alignment horizontal="center" vertical="center"/>
    </xf>
    <xf numFmtId="10" fontId="9" fillId="2" borderId="0" xfId="0" applyNumberFormat="1" applyFont="1" applyFill="1" applyAlignment="1">
      <alignment horizontal="center" vertical="center"/>
    </xf>
    <xf numFmtId="164" fontId="33" fillId="9" borderId="15" xfId="4" applyNumberFormat="1" applyFont="1" applyFill="1" applyBorder="1" applyAlignment="1">
      <alignment horizontal="center" vertical="center" wrapText="1"/>
    </xf>
    <xf numFmtId="0" fontId="39" fillId="2" borderId="0" xfId="0" applyFont="1" applyFill="1" applyAlignment="1">
      <alignment vertical="center"/>
    </xf>
    <xf numFmtId="0" fontId="7" fillId="2" borderId="0" xfId="0" applyFont="1" applyFill="1" applyAlignment="1">
      <alignment vertical="center"/>
    </xf>
    <xf numFmtId="0" fontId="12" fillId="2" borderId="0" xfId="0" applyFont="1" applyFill="1" applyAlignment="1">
      <alignment vertical="center"/>
    </xf>
    <xf numFmtId="0" fontId="6" fillId="3" borderId="1" xfId="0" applyFont="1" applyFill="1" applyBorder="1" applyAlignment="1">
      <alignment vertical="center"/>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2" borderId="4" xfId="0" applyFont="1" applyFill="1" applyBorder="1" applyAlignment="1">
      <alignment vertical="center"/>
    </xf>
    <xf numFmtId="0" fontId="12" fillId="2" borderId="5" xfId="0" applyFont="1" applyFill="1" applyBorder="1" applyAlignment="1">
      <alignment vertical="center"/>
    </xf>
    <xf numFmtId="0" fontId="6" fillId="2" borderId="4" xfId="0" applyFont="1" applyFill="1" applyBorder="1" applyAlignment="1">
      <alignment horizontal="right" vertical="center"/>
    </xf>
    <xf numFmtId="0" fontId="6" fillId="2" borderId="6" xfId="0" applyFont="1" applyFill="1" applyBorder="1" applyAlignment="1">
      <alignment horizontal="right" vertical="center"/>
    </xf>
    <xf numFmtId="0" fontId="12" fillId="2" borderId="7" xfId="0" applyFont="1" applyFill="1" applyBorder="1"/>
    <xf numFmtId="0" fontId="12" fillId="2" borderId="7" xfId="0" applyFont="1" applyFill="1" applyBorder="1" applyAlignment="1">
      <alignment vertical="center"/>
    </xf>
    <xf numFmtId="0" fontId="12" fillId="2" borderId="8" xfId="0" applyFont="1" applyFill="1" applyBorder="1" applyAlignment="1">
      <alignment vertical="center"/>
    </xf>
    <xf numFmtId="0" fontId="12" fillId="4" borderId="0" xfId="0" applyFont="1" applyFill="1" applyAlignment="1">
      <alignment horizontal="center" vertical="center"/>
    </xf>
    <xf numFmtId="0" fontId="6" fillId="2" borderId="6" xfId="0" applyFont="1" applyFill="1" applyBorder="1" applyAlignment="1">
      <alignment horizontal="right" vertical="top"/>
    </xf>
    <xf numFmtId="0" fontId="31" fillId="2" borderId="0" xfId="0" applyFont="1" applyFill="1" applyAlignment="1">
      <alignment vertical="center"/>
    </xf>
    <xf numFmtId="0" fontId="12" fillId="0" borderId="4" xfId="0" applyFont="1" applyBorder="1" applyAlignment="1">
      <alignment vertical="center"/>
    </xf>
    <xf numFmtId="0" fontId="6" fillId="2" borderId="0" xfId="0" applyFont="1" applyFill="1" applyAlignment="1">
      <alignment vertical="center"/>
    </xf>
    <xf numFmtId="0" fontId="6" fillId="2" borderId="5" xfId="0" applyFont="1" applyFill="1" applyBorder="1" applyAlignment="1">
      <alignment vertical="center"/>
    </xf>
    <xf numFmtId="0" fontId="13" fillId="2" borderId="0" xfId="0" applyFont="1" applyFill="1" applyAlignment="1">
      <alignment vertical="center"/>
    </xf>
    <xf numFmtId="0" fontId="13" fillId="2" borderId="5" xfId="0" applyFont="1" applyFill="1" applyBorder="1" applyAlignment="1">
      <alignment vertical="center"/>
    </xf>
    <xf numFmtId="0" fontId="6" fillId="2" borderId="0" xfId="0" applyFont="1" applyFill="1" applyAlignment="1">
      <alignment horizontal="left" vertical="center"/>
    </xf>
    <xf numFmtId="0" fontId="13" fillId="2" borderId="5" xfId="0" applyFont="1" applyFill="1" applyBorder="1" applyAlignment="1">
      <alignment vertical="top" wrapText="1"/>
    </xf>
    <xf numFmtId="0" fontId="6" fillId="2" borderId="0" xfId="0" applyFont="1" applyFill="1" applyAlignment="1">
      <alignment horizontal="right" vertical="center"/>
    </xf>
    <xf numFmtId="165" fontId="12" fillId="2" borderId="0" xfId="0" applyNumberFormat="1" applyFont="1" applyFill="1" applyAlignment="1">
      <alignment horizontal="left" vertical="center"/>
    </xf>
    <xf numFmtId="0" fontId="12" fillId="2" borderId="6" xfId="0" applyFont="1" applyFill="1" applyBorder="1" applyAlignment="1">
      <alignment vertical="center"/>
    </xf>
    <xf numFmtId="0" fontId="6" fillId="20" borderId="10" xfId="0" applyFont="1" applyFill="1" applyBorder="1" applyAlignment="1">
      <alignment horizontal="right" vertical="center"/>
    </xf>
    <xf numFmtId="164" fontId="6" fillId="20" borderId="11" xfId="2" applyNumberFormat="1" applyFont="1" applyFill="1" applyBorder="1" applyAlignment="1" applyProtection="1">
      <alignment horizontal="center" vertical="center"/>
    </xf>
    <xf numFmtId="0" fontId="6" fillId="11" borderId="0" xfId="0" applyFont="1" applyFill="1" applyAlignment="1">
      <alignment vertical="center"/>
    </xf>
    <xf numFmtId="0" fontId="13" fillId="22" borderId="0" xfId="0" applyFont="1" applyFill="1" applyAlignment="1">
      <alignment vertical="center"/>
    </xf>
    <xf numFmtId="0" fontId="12" fillId="22" borderId="5" xfId="0" applyFont="1" applyFill="1" applyBorder="1" applyAlignment="1">
      <alignment vertical="center"/>
    </xf>
    <xf numFmtId="0" fontId="9" fillId="22" borderId="0" xfId="0" applyFont="1" applyFill="1" applyAlignment="1">
      <alignment horizontal="left" vertical="center"/>
    </xf>
    <xf numFmtId="0" fontId="10" fillId="22" borderId="0" xfId="0" applyFont="1" applyFill="1" applyAlignment="1">
      <alignment horizontal="center" vertical="center"/>
    </xf>
    <xf numFmtId="0" fontId="9" fillId="22" borderId="0" xfId="0" applyFont="1" applyFill="1" applyAlignment="1">
      <alignment vertical="center"/>
    </xf>
    <xf numFmtId="9" fontId="9" fillId="22" borderId="0" xfId="2" applyFont="1" applyFill="1" applyBorder="1" applyAlignment="1" applyProtection="1">
      <alignment vertical="center"/>
    </xf>
    <xf numFmtId="0" fontId="10" fillId="22" borderId="0" xfId="0" applyFont="1" applyFill="1" applyAlignment="1">
      <alignment vertical="center"/>
    </xf>
    <xf numFmtId="10" fontId="9" fillId="0" borderId="12" xfId="2" applyNumberFormat="1" applyFont="1" applyBorder="1" applyAlignment="1">
      <alignment horizontal="center" vertical="center"/>
    </xf>
    <xf numFmtId="169" fontId="9" fillId="0" borderId="0" xfId="2" applyNumberFormat="1" applyFont="1" applyAlignment="1">
      <alignment vertical="center"/>
    </xf>
    <xf numFmtId="166" fontId="9" fillId="0" borderId="0" xfId="1" applyFont="1" applyAlignment="1">
      <alignment vertical="center"/>
    </xf>
    <xf numFmtId="166" fontId="10" fillId="0" borderId="0" xfId="1" applyFont="1" applyAlignment="1">
      <alignment vertical="center"/>
    </xf>
    <xf numFmtId="0" fontId="19" fillId="31" borderId="12" xfId="0" applyFont="1" applyFill="1" applyBorder="1" applyAlignment="1">
      <alignment horizontal="center" vertical="center"/>
    </xf>
    <xf numFmtId="0" fontId="19" fillId="29" borderId="12" xfId="0" applyFont="1" applyFill="1" applyBorder="1" applyAlignment="1">
      <alignment horizontal="center" vertical="center"/>
    </xf>
    <xf numFmtId="0" fontId="9" fillId="34" borderId="12" xfId="0" applyFont="1" applyFill="1" applyBorder="1" applyAlignment="1">
      <alignment vertical="center"/>
    </xf>
    <xf numFmtId="0" fontId="9" fillId="35" borderId="12" xfId="0" applyFont="1" applyFill="1" applyBorder="1" applyAlignment="1">
      <alignment vertical="center"/>
    </xf>
    <xf numFmtId="0" fontId="10" fillId="36" borderId="12" xfId="0" applyFont="1" applyFill="1" applyBorder="1" applyAlignment="1">
      <alignment horizontal="center" vertical="center"/>
    </xf>
    <xf numFmtId="168" fontId="9" fillId="2" borderId="12" xfId="1" applyNumberFormat="1" applyFont="1" applyFill="1" applyBorder="1" applyAlignment="1" applyProtection="1">
      <alignment horizontal="center" vertical="center"/>
    </xf>
    <xf numFmtId="168" fontId="9" fillId="32" borderId="12" xfId="0" applyNumberFormat="1" applyFont="1" applyFill="1" applyBorder="1" applyAlignment="1">
      <alignment horizontal="center" vertical="center"/>
    </xf>
    <xf numFmtId="0" fontId="10" fillId="35" borderId="12" xfId="0" applyFont="1" applyFill="1" applyBorder="1" applyAlignment="1">
      <alignment vertical="center" wrapText="1"/>
    </xf>
    <xf numFmtId="0" fontId="10" fillId="34" borderId="12" xfId="0" applyFont="1" applyFill="1" applyBorder="1" applyAlignment="1">
      <alignment vertical="center"/>
    </xf>
    <xf numFmtId="10" fontId="9" fillId="32" borderId="12" xfId="2" applyNumberFormat="1" applyFont="1" applyFill="1" applyBorder="1" applyAlignment="1" applyProtection="1">
      <alignment horizontal="center" vertical="center"/>
    </xf>
    <xf numFmtId="168" fontId="9" fillId="33" borderId="12" xfId="1" applyNumberFormat="1" applyFont="1" applyFill="1" applyBorder="1" applyAlignment="1">
      <alignment horizontal="center" vertical="center"/>
    </xf>
    <xf numFmtId="10" fontId="9" fillId="33" borderId="12" xfId="2" applyNumberFormat="1" applyFont="1" applyFill="1" applyBorder="1" applyAlignment="1" applyProtection="1">
      <alignment horizontal="center" vertical="center"/>
    </xf>
    <xf numFmtId="10" fontId="10" fillId="32" borderId="12" xfId="2" applyNumberFormat="1" applyFont="1" applyFill="1" applyBorder="1" applyAlignment="1">
      <alignment horizontal="center" vertical="center"/>
    </xf>
    <xf numFmtId="10" fontId="10" fillId="33" borderId="12" xfId="2" applyNumberFormat="1" applyFont="1" applyFill="1" applyBorder="1" applyAlignment="1">
      <alignment horizontal="center" vertical="center"/>
    </xf>
    <xf numFmtId="10" fontId="12" fillId="11" borderId="12" xfId="0" applyNumberFormat="1" applyFont="1" applyFill="1" applyBorder="1" applyAlignment="1">
      <alignment horizontal="center"/>
    </xf>
    <xf numFmtId="166" fontId="12" fillId="0" borderId="12" xfId="1" applyFont="1" applyBorder="1" applyAlignment="1">
      <alignment horizontal="center"/>
    </xf>
    <xf numFmtId="0" fontId="21" fillId="0" borderId="0" xfId="0" applyFont="1" applyAlignment="1">
      <alignment vertical="center"/>
    </xf>
    <xf numFmtId="0" fontId="15" fillId="9" borderId="12" xfId="12" applyFill="1" applyBorder="1" applyAlignment="1">
      <alignment horizontal="center" vertical="center" wrapText="1"/>
    </xf>
    <xf numFmtId="1" fontId="18" fillId="0" borderId="12" xfId="13" applyNumberFormat="1" applyFont="1" applyBorder="1" applyAlignment="1">
      <alignment horizontal="left" vertical="center" wrapText="1"/>
    </xf>
    <xf numFmtId="0" fontId="18" fillId="0" borderId="12" xfId="13" applyFont="1" applyBorder="1" applyAlignment="1">
      <alignment horizontal="left" vertical="center" wrapText="1"/>
    </xf>
    <xf numFmtId="171" fontId="17" fillId="0" borderId="12" xfId="13" applyNumberFormat="1" applyFont="1" applyBorder="1" applyAlignment="1">
      <alignment horizontal="left" vertical="center" wrapText="1"/>
    </xf>
    <xf numFmtId="0" fontId="28" fillId="0" borderId="0" xfId="0" applyFont="1" applyAlignment="1">
      <alignment horizontal="center" vertical="center"/>
    </xf>
    <xf numFmtId="0" fontId="30" fillId="11" borderId="0" xfId="0" applyFont="1" applyFill="1" applyAlignment="1">
      <alignment horizontal="center" vertical="center" wrapText="1"/>
    </xf>
    <xf numFmtId="0" fontId="7" fillId="11" borderId="12" xfId="0" applyFont="1" applyFill="1" applyBorder="1" applyAlignment="1">
      <alignment horizontal="center" vertical="center"/>
    </xf>
    <xf numFmtId="0" fontId="9" fillId="22" borderId="12" xfId="0" applyFont="1" applyFill="1" applyBorder="1" applyAlignment="1">
      <alignment horizontal="center" vertical="center"/>
    </xf>
    <xf numFmtId="10" fontId="9" fillId="22" borderId="12" xfId="0" applyNumberFormat="1" applyFont="1" applyFill="1" applyBorder="1" applyAlignment="1">
      <alignment horizontal="center" vertical="center"/>
    </xf>
    <xf numFmtId="4" fontId="18" fillId="0" borderId="12" xfId="13" applyNumberFormat="1" applyFont="1" applyBorder="1" applyAlignment="1">
      <alignment horizontal="left" vertical="center" wrapText="1"/>
    </xf>
    <xf numFmtId="0" fontId="22" fillId="37" borderId="22" xfId="0" applyFont="1" applyFill="1" applyBorder="1" applyAlignment="1">
      <alignment horizontal="left" vertical="top" wrapText="1"/>
    </xf>
    <xf numFmtId="0" fontId="22" fillId="37" borderId="22" xfId="0" applyFont="1" applyFill="1" applyBorder="1" applyAlignment="1">
      <alignment horizontal="right" vertical="top" wrapText="1"/>
    </xf>
    <xf numFmtId="4" fontId="22" fillId="37" borderId="22" xfId="0" applyNumberFormat="1" applyFont="1" applyFill="1" applyBorder="1" applyAlignment="1">
      <alignment horizontal="right" vertical="top" wrapText="1"/>
    </xf>
    <xf numFmtId="0" fontId="23" fillId="38" borderId="22" xfId="0" applyFont="1" applyFill="1" applyBorder="1" applyAlignment="1">
      <alignment horizontal="left" vertical="top" wrapText="1"/>
    </xf>
    <xf numFmtId="0" fontId="23" fillId="38" borderId="22" xfId="0" applyFont="1" applyFill="1" applyBorder="1" applyAlignment="1">
      <alignment horizontal="right" vertical="top" wrapText="1"/>
    </xf>
    <xf numFmtId="0" fontId="23" fillId="38" borderId="22" xfId="0" applyFont="1" applyFill="1" applyBorder="1" applyAlignment="1">
      <alignment horizontal="center" vertical="top" wrapText="1"/>
    </xf>
    <xf numFmtId="4" fontId="23" fillId="38" borderId="22" xfId="0" applyNumberFormat="1" applyFont="1" applyFill="1" applyBorder="1" applyAlignment="1">
      <alignment horizontal="right" vertical="top" wrapText="1"/>
    </xf>
    <xf numFmtId="0" fontId="10" fillId="39" borderId="0" xfId="0" applyFont="1" applyFill="1" applyAlignment="1">
      <alignment horizontal="right" vertical="top" wrapText="1"/>
    </xf>
    <xf numFmtId="0" fontId="9" fillId="39" borderId="0" xfId="0" applyFont="1" applyFill="1" applyAlignment="1">
      <alignment horizontal="center" vertical="top" wrapText="1"/>
    </xf>
    <xf numFmtId="0" fontId="9" fillId="39" borderId="0" xfId="0" applyFont="1" applyFill="1" applyAlignment="1">
      <alignment horizontal="left" vertical="top" wrapText="1"/>
    </xf>
    <xf numFmtId="0" fontId="18" fillId="11" borderId="12" xfId="13" applyFont="1" applyFill="1" applyBorder="1" applyAlignment="1">
      <alignment horizontal="left" vertical="center" wrapText="1"/>
    </xf>
    <xf numFmtId="17" fontId="17" fillId="11" borderId="12" xfId="13" applyNumberFormat="1" applyFont="1" applyFill="1" applyBorder="1" applyAlignment="1">
      <alignment horizontal="left" vertical="center" wrapText="1"/>
    </xf>
    <xf numFmtId="0" fontId="24" fillId="18" borderId="10" xfId="4" applyFont="1" applyFill="1" applyBorder="1" applyAlignment="1">
      <alignment horizontal="center" vertical="center" wrapText="1"/>
    </xf>
    <xf numFmtId="0" fontId="24" fillId="18" borderId="13" xfId="4" applyFont="1" applyFill="1" applyBorder="1" applyAlignment="1">
      <alignment horizontal="center" vertical="center" wrapText="1"/>
    </xf>
    <xf numFmtId="0" fontId="24" fillId="18" borderId="10" xfId="13" applyFont="1" applyFill="1" applyBorder="1" applyAlignment="1">
      <alignment horizontal="center" vertical="center" wrapText="1"/>
    </xf>
    <xf numFmtId="0" fontId="24" fillId="18" borderId="11" xfId="13" applyFont="1" applyFill="1" applyBorder="1" applyAlignment="1">
      <alignment horizontal="center" vertical="center" wrapText="1"/>
    </xf>
    <xf numFmtId="0" fontId="17" fillId="0" borderId="10" xfId="13" applyFont="1" applyBorder="1" applyAlignment="1">
      <alignment horizontal="center" vertical="center" wrapText="1"/>
    </xf>
    <xf numFmtId="0" fontId="17" fillId="0" borderId="11" xfId="13" applyFont="1" applyBorder="1" applyAlignment="1">
      <alignment horizontal="center" vertical="center" wrapText="1"/>
    </xf>
    <xf numFmtId="0" fontId="13" fillId="2" borderId="0" xfId="0" applyFont="1" applyFill="1" applyAlignment="1">
      <alignment horizontal="center" vertical="center" wrapText="1"/>
    </xf>
    <xf numFmtId="0" fontId="12" fillId="4" borderId="0" xfId="0" applyFont="1" applyFill="1" applyAlignment="1">
      <alignment horizontal="center" vertical="center"/>
    </xf>
    <xf numFmtId="0" fontId="13" fillId="2" borderId="8" xfId="0" applyFont="1" applyFill="1" applyBorder="1" applyAlignment="1">
      <alignment horizontal="left" vertical="top" wrapText="1"/>
    </xf>
    <xf numFmtId="0" fontId="32" fillId="4" borderId="9" xfId="0" applyFont="1" applyFill="1" applyBorder="1" applyAlignment="1">
      <alignment horizontal="center" vertical="center"/>
    </xf>
    <xf numFmtId="0" fontId="7" fillId="0" borderId="0" xfId="0" applyFont="1" applyAlignment="1">
      <alignment horizontal="right"/>
    </xf>
    <xf numFmtId="0" fontId="31" fillId="11" borderId="0" xfId="0" applyFont="1" applyFill="1" applyAlignment="1">
      <alignment horizontal="center"/>
    </xf>
    <xf numFmtId="0" fontId="12" fillId="11" borderId="10" xfId="0" applyFont="1" applyFill="1" applyBorder="1" applyAlignment="1">
      <alignment horizontal="center" wrapText="1"/>
    </xf>
    <xf numFmtId="0" fontId="12" fillId="11" borderId="11" xfId="0" applyFont="1" applyFill="1" applyBorder="1" applyAlignment="1">
      <alignment horizontal="center" wrapText="1"/>
    </xf>
    <xf numFmtId="1" fontId="12" fillId="11" borderId="0" xfId="0" applyNumberFormat="1" applyFont="1" applyFill="1" applyAlignment="1">
      <alignment horizontal="left"/>
    </xf>
    <xf numFmtId="0" fontId="12" fillId="11" borderId="25" xfId="0" applyFont="1" applyFill="1" applyBorder="1" applyAlignment="1">
      <alignment horizontal="left"/>
    </xf>
    <xf numFmtId="0" fontId="12" fillId="11" borderId="38" xfId="0" applyFont="1" applyFill="1" applyBorder="1" applyAlignment="1">
      <alignment horizontal="left"/>
    </xf>
    <xf numFmtId="0" fontId="6" fillId="19" borderId="10" xfId="0" applyFont="1" applyFill="1" applyBorder="1" applyAlignment="1">
      <alignment horizontal="left"/>
    </xf>
    <xf numFmtId="0" fontId="6" fillId="19" borderId="13" xfId="0" applyFont="1" applyFill="1" applyBorder="1" applyAlignment="1">
      <alignment horizontal="left"/>
    </xf>
    <xf numFmtId="0" fontId="6" fillId="19" borderId="11" xfId="0" applyFont="1" applyFill="1" applyBorder="1" applyAlignment="1">
      <alignment horizontal="left"/>
    </xf>
    <xf numFmtId="0" fontId="6" fillId="19" borderId="10" xfId="0" applyFont="1" applyFill="1" applyBorder="1" applyAlignment="1">
      <alignment horizontal="center"/>
    </xf>
    <xf numFmtId="0" fontId="6" fillId="19" borderId="11" xfId="0" applyFont="1" applyFill="1" applyBorder="1" applyAlignment="1">
      <alignment horizontal="center"/>
    </xf>
    <xf numFmtId="0" fontId="10" fillId="11" borderId="0" xfId="0" applyFont="1" applyFill="1" applyAlignment="1">
      <alignment horizontal="center" wrapText="1"/>
    </xf>
    <xf numFmtId="0" fontId="12" fillId="11" borderId="36" xfId="0" applyFont="1" applyFill="1" applyBorder="1" applyAlignment="1">
      <alignment horizontal="left"/>
    </xf>
    <xf numFmtId="0" fontId="12" fillId="11" borderId="40" xfId="0" applyFont="1" applyFill="1" applyBorder="1" applyAlignment="1">
      <alignment horizontal="left"/>
    </xf>
    <xf numFmtId="0" fontId="11" fillId="11" borderId="0" xfId="0" applyFont="1" applyFill="1" applyAlignment="1">
      <alignment horizontal="center" wrapText="1"/>
    </xf>
    <xf numFmtId="0" fontId="6" fillId="11" borderId="12" xfId="0" applyFont="1" applyFill="1" applyBorder="1" applyAlignment="1">
      <alignment horizontal="center"/>
    </xf>
    <xf numFmtId="172" fontId="12" fillId="11" borderId="0" xfId="0" applyNumberFormat="1" applyFont="1" applyFill="1" applyAlignment="1" applyProtection="1">
      <alignment horizontal="right"/>
      <protection locked="0"/>
    </xf>
    <xf numFmtId="0" fontId="33" fillId="11" borderId="0" xfId="0" applyFont="1" applyFill="1" applyAlignment="1">
      <alignment horizontal="left"/>
    </xf>
    <xf numFmtId="0" fontId="6" fillId="11" borderId="0" xfId="0" applyFont="1" applyFill="1" applyAlignment="1">
      <alignment horizontal="center"/>
    </xf>
    <xf numFmtId="0" fontId="6" fillId="11" borderId="0" xfId="0" applyFont="1" applyFill="1" applyAlignment="1">
      <alignment horizontal="left" wrapText="1"/>
    </xf>
    <xf numFmtId="168" fontId="12" fillId="0" borderId="0" xfId="1" applyNumberFormat="1" applyFont="1" applyAlignment="1">
      <alignment horizontal="justify" wrapText="1"/>
    </xf>
    <xf numFmtId="168" fontId="7" fillId="0" borderId="0" xfId="0" applyNumberFormat="1" applyFont="1" applyAlignment="1">
      <alignment horizontal="right" vertical="center"/>
    </xf>
    <xf numFmtId="0" fontId="7" fillId="0" borderId="0" xfId="0" applyFont="1" applyAlignment="1">
      <alignment horizontal="right" vertical="center"/>
    </xf>
    <xf numFmtId="0" fontId="11" fillId="11" borderId="0" xfId="0" applyFont="1" applyFill="1" applyAlignment="1">
      <alignment horizontal="center" vertical="center"/>
    </xf>
    <xf numFmtId="0" fontId="19" fillId="31" borderId="10" xfId="0" applyFont="1" applyFill="1" applyBorder="1" applyAlignment="1">
      <alignment horizontal="center" vertical="center"/>
    </xf>
    <xf numFmtId="0" fontId="19" fillId="31" borderId="11" xfId="0" applyFont="1" applyFill="1" applyBorder="1" applyAlignment="1">
      <alignment horizontal="center" vertical="center"/>
    </xf>
    <xf numFmtId="0" fontId="19" fillId="29" borderId="10" xfId="0" applyFont="1" applyFill="1" applyBorder="1" applyAlignment="1">
      <alignment horizontal="center" vertical="center"/>
    </xf>
    <xf numFmtId="0" fontId="19" fillId="29" borderId="11" xfId="0" applyFont="1" applyFill="1" applyBorder="1" applyAlignment="1">
      <alignment horizontal="center" vertical="center"/>
    </xf>
    <xf numFmtId="0" fontId="19" fillId="25" borderId="10" xfId="0" applyFont="1" applyFill="1" applyBorder="1" applyAlignment="1">
      <alignment horizontal="center" vertical="center"/>
    </xf>
    <xf numFmtId="0" fontId="19" fillId="25" borderId="13" xfId="0" applyFont="1" applyFill="1" applyBorder="1" applyAlignment="1">
      <alignment horizontal="center" vertical="center"/>
    </xf>
    <xf numFmtId="0" fontId="19" fillId="25" borderId="11" xfId="0" applyFont="1" applyFill="1" applyBorder="1" applyAlignment="1">
      <alignment horizontal="center" vertical="center"/>
    </xf>
    <xf numFmtId="168" fontId="10" fillId="36" borderId="10" xfId="1" applyNumberFormat="1" applyFont="1" applyFill="1" applyBorder="1" applyAlignment="1" applyProtection="1">
      <alignment horizontal="center" vertical="center"/>
    </xf>
    <xf numFmtId="168" fontId="10" fillId="36" borderId="11" xfId="1" applyNumberFormat="1" applyFont="1" applyFill="1" applyBorder="1" applyAlignment="1" applyProtection="1">
      <alignment horizontal="center" vertical="center"/>
    </xf>
    <xf numFmtId="168" fontId="10" fillId="34" borderId="10" xfId="1" applyNumberFormat="1" applyFont="1" applyFill="1" applyBorder="1" applyAlignment="1" applyProtection="1">
      <alignment horizontal="center" vertical="center"/>
    </xf>
    <xf numFmtId="168" fontId="10" fillId="34" borderId="11" xfId="1" applyNumberFormat="1" applyFont="1" applyFill="1" applyBorder="1" applyAlignment="1" applyProtection="1">
      <alignment horizontal="center" vertical="center"/>
    </xf>
    <xf numFmtId="168" fontId="10" fillId="33" borderId="10" xfId="1" applyNumberFormat="1" applyFont="1" applyFill="1" applyBorder="1" applyAlignment="1">
      <alignment horizontal="center" vertical="center"/>
    </xf>
    <xf numFmtId="168" fontId="10" fillId="33" borderId="11" xfId="1" applyNumberFormat="1" applyFont="1" applyFill="1" applyBorder="1" applyAlignment="1">
      <alignment horizontal="center" vertical="center"/>
    </xf>
    <xf numFmtId="0" fontId="9" fillId="22" borderId="0" xfId="0" applyFont="1" applyFill="1" applyAlignment="1">
      <alignment horizontal="left" vertical="center" wrapText="1"/>
    </xf>
    <xf numFmtId="0" fontId="6" fillId="5" borderId="12" xfId="0" applyFont="1" applyFill="1" applyBorder="1" applyAlignment="1">
      <alignment horizontal="center" vertical="center"/>
    </xf>
    <xf numFmtId="0" fontId="6" fillId="5" borderId="23" xfId="0" applyFont="1" applyFill="1" applyBorder="1" applyAlignment="1">
      <alignment horizontal="center" vertical="center"/>
    </xf>
    <xf numFmtId="0" fontId="6" fillId="5" borderId="24" xfId="0" applyFont="1" applyFill="1" applyBorder="1" applyAlignment="1">
      <alignment horizontal="center" vertical="center"/>
    </xf>
    <xf numFmtId="0" fontId="6" fillId="5" borderId="14" xfId="0" applyFont="1" applyFill="1" applyBorder="1" applyAlignment="1">
      <alignment horizontal="center" vertical="center"/>
    </xf>
    <xf numFmtId="0" fontId="10" fillId="39" borderId="0" xfId="0" applyFont="1" applyFill="1" applyAlignment="1">
      <alignment horizontal="right" vertical="top" wrapText="1"/>
    </xf>
    <xf numFmtId="0" fontId="10" fillId="39" borderId="0" xfId="0" applyFont="1" applyFill="1" applyAlignment="1">
      <alignment horizontal="left" vertical="top" wrapText="1"/>
    </xf>
    <xf numFmtId="4" fontId="10" fillId="39" borderId="0" xfId="0" applyNumberFormat="1" applyFont="1" applyFill="1" applyAlignment="1">
      <alignment horizontal="right" vertical="top" wrapText="1"/>
    </xf>
    <xf numFmtId="0" fontId="22" fillId="11" borderId="28" xfId="0" applyFont="1" applyFill="1" applyBorder="1" applyAlignment="1">
      <alignment horizontal="right" vertical="center"/>
    </xf>
    <xf numFmtId="0" fontId="22" fillId="11" borderId="29" xfId="0" applyFont="1" applyFill="1" applyBorder="1" applyAlignment="1">
      <alignment horizontal="right" vertical="center"/>
    </xf>
    <xf numFmtId="0" fontId="23" fillId="15" borderId="29" xfId="13" applyFont="1" applyFill="1" applyBorder="1" applyAlignment="1">
      <alignment horizontal="left" vertical="center"/>
    </xf>
    <xf numFmtId="4" fontId="22" fillId="11" borderId="29" xfId="13" applyNumberFormat="1" applyFont="1" applyFill="1" applyBorder="1" applyAlignment="1">
      <alignment horizontal="right" vertical="center"/>
    </xf>
    <xf numFmtId="1" fontId="22" fillId="11" borderId="1" xfId="13" applyNumberFormat="1" applyFont="1" applyFill="1" applyBorder="1" applyAlignment="1">
      <alignment horizontal="center" vertical="center"/>
    </xf>
    <xf numFmtId="1" fontId="22" fillId="11" borderId="2" xfId="13" applyNumberFormat="1" applyFont="1" applyFill="1" applyBorder="1" applyAlignment="1">
      <alignment horizontal="center" vertical="center"/>
    </xf>
    <xf numFmtId="1" fontId="22" fillId="11" borderId="3" xfId="13" applyNumberFormat="1" applyFont="1" applyFill="1" applyBorder="1" applyAlignment="1">
      <alignment horizontal="center" vertical="center"/>
    </xf>
    <xf numFmtId="1" fontId="22" fillId="11" borderId="4" xfId="13" applyNumberFormat="1" applyFont="1" applyFill="1" applyBorder="1" applyAlignment="1">
      <alignment horizontal="center" vertical="center"/>
    </xf>
    <xf numFmtId="1" fontId="22" fillId="11" borderId="0" xfId="13" applyNumberFormat="1" applyFont="1" applyFill="1" applyAlignment="1">
      <alignment horizontal="center" vertical="center"/>
    </xf>
    <xf numFmtId="1" fontId="22" fillId="11" borderId="5" xfId="13" applyNumberFormat="1" applyFont="1" applyFill="1" applyBorder="1" applyAlignment="1">
      <alignment horizontal="center" vertical="center"/>
    </xf>
    <xf numFmtId="1" fontId="22" fillId="11" borderId="6" xfId="13" applyNumberFormat="1" applyFont="1" applyFill="1" applyBorder="1" applyAlignment="1">
      <alignment horizontal="center" vertical="center"/>
    </xf>
    <xf numFmtId="1" fontId="22" fillId="11" borderId="7" xfId="13" applyNumberFormat="1" applyFont="1" applyFill="1" applyBorder="1" applyAlignment="1">
      <alignment horizontal="center" vertical="center"/>
    </xf>
    <xf numFmtId="1" fontId="22" fillId="11" borderId="8" xfId="13" applyNumberFormat="1" applyFont="1" applyFill="1" applyBorder="1" applyAlignment="1">
      <alignment horizontal="center" vertical="center"/>
    </xf>
    <xf numFmtId="0" fontId="22" fillId="11" borderId="31" xfId="0" applyFont="1" applyFill="1" applyBorder="1" applyAlignment="1">
      <alignment horizontal="right" vertical="center"/>
    </xf>
    <xf numFmtId="0" fontId="22" fillId="11" borderId="13" xfId="0" applyFont="1" applyFill="1" applyBorder="1" applyAlignment="1">
      <alignment horizontal="right" vertical="center"/>
    </xf>
    <xf numFmtId="1" fontId="23" fillId="11" borderId="13" xfId="13" applyNumberFormat="1" applyFont="1" applyFill="1" applyBorder="1" applyAlignment="1">
      <alignment horizontal="left" vertical="center"/>
    </xf>
    <xf numFmtId="10" fontId="22" fillId="11" borderId="13" xfId="13" applyNumberFormat="1" applyFont="1" applyFill="1" applyBorder="1" applyAlignment="1">
      <alignment horizontal="right" vertical="center"/>
    </xf>
    <xf numFmtId="1" fontId="22" fillId="11" borderId="31" xfId="13" applyNumberFormat="1" applyFont="1" applyFill="1" applyBorder="1" applyAlignment="1">
      <alignment horizontal="right" vertical="center"/>
    </xf>
    <xf numFmtId="1" fontId="22" fillId="11" borderId="13" xfId="13" applyNumberFormat="1" applyFont="1" applyFill="1" applyBorder="1" applyAlignment="1">
      <alignment horizontal="right" vertical="center"/>
    </xf>
    <xf numFmtId="1" fontId="23" fillId="15" borderId="13" xfId="13" applyNumberFormat="1" applyFont="1" applyFill="1" applyBorder="1" applyAlignment="1">
      <alignment horizontal="left" vertical="center"/>
    </xf>
    <xf numFmtId="1" fontId="22" fillId="11" borderId="35" xfId="13" applyNumberFormat="1" applyFont="1" applyFill="1" applyBorder="1" applyAlignment="1">
      <alignment horizontal="right" vertical="center"/>
    </xf>
    <xf numFmtId="1" fontId="22" fillId="11" borderId="36" xfId="13" applyNumberFormat="1" applyFont="1" applyFill="1" applyBorder="1" applyAlignment="1">
      <alignment horizontal="right" vertical="center"/>
    </xf>
    <xf numFmtId="1" fontId="23" fillId="15" borderId="36" xfId="13" applyNumberFormat="1" applyFont="1" applyFill="1" applyBorder="1" applyAlignment="1">
      <alignment horizontal="left" vertical="center"/>
    </xf>
    <xf numFmtId="10" fontId="22" fillId="11" borderId="36" xfId="13" applyNumberFormat="1" applyFont="1" applyFill="1" applyBorder="1" applyAlignment="1">
      <alignment horizontal="right" vertical="center"/>
    </xf>
    <xf numFmtId="10" fontId="23" fillId="11" borderId="36" xfId="0" applyNumberFormat="1" applyFont="1" applyFill="1" applyBorder="1" applyAlignment="1">
      <alignment horizontal="left" vertical="center"/>
    </xf>
    <xf numFmtId="10" fontId="23" fillId="11" borderId="37" xfId="0" applyNumberFormat="1" applyFont="1" applyFill="1" applyBorder="1" applyAlignment="1">
      <alignment horizontal="left" vertical="center"/>
    </xf>
    <xf numFmtId="0" fontId="11" fillId="16" borderId="16" xfId="6" applyFont="1" applyFill="1" applyBorder="1" applyAlignment="1">
      <alignment horizontal="center" vertical="center" wrapText="1"/>
    </xf>
    <xf numFmtId="0" fontId="19" fillId="17" borderId="33" xfId="5" applyFont="1" applyFill="1" applyBorder="1" applyAlignment="1">
      <alignment horizontal="center" vertical="center" wrapText="1"/>
    </xf>
    <xf numFmtId="0" fontId="19" fillId="17" borderId="20" xfId="5" applyFont="1" applyFill="1" applyBorder="1" applyAlignment="1">
      <alignment horizontal="center" vertical="center" wrapText="1"/>
    </xf>
    <xf numFmtId="0" fontId="19" fillId="17" borderId="34" xfId="5" applyFont="1" applyFill="1" applyBorder="1" applyAlignment="1">
      <alignment horizontal="center" vertical="center" wrapText="1"/>
    </xf>
    <xf numFmtId="0" fontId="19" fillId="17" borderId="21" xfId="5" applyFont="1" applyFill="1" applyBorder="1" applyAlignment="1">
      <alignment horizontal="center" vertical="center" wrapText="1"/>
    </xf>
    <xf numFmtId="0" fontId="34" fillId="7" borderId="15" xfId="4" applyFont="1" applyFill="1" applyBorder="1" applyAlignment="1">
      <alignment horizontal="center" vertical="center" wrapText="1"/>
    </xf>
    <xf numFmtId="0" fontId="34" fillId="8" borderId="15" xfId="4" applyFont="1" applyFill="1" applyBorder="1" applyAlignment="1">
      <alignment horizontal="center" vertical="center" wrapText="1"/>
    </xf>
    <xf numFmtId="0" fontId="34" fillId="6" borderId="12" xfId="4" applyFont="1" applyFill="1" applyBorder="1" applyAlignment="1">
      <alignment horizontal="center" vertical="center" wrapText="1"/>
    </xf>
    <xf numFmtId="0" fontId="34" fillId="6" borderId="17" xfId="4" applyFont="1" applyFill="1" applyBorder="1" applyAlignment="1">
      <alignment horizontal="center" vertical="center" wrapText="1"/>
    </xf>
    <xf numFmtId="0" fontId="6" fillId="0" borderId="0" xfId="0" applyFont="1" applyAlignment="1">
      <alignment horizontal="center" wrapText="1"/>
    </xf>
    <xf numFmtId="0" fontId="6" fillId="27" borderId="12" xfId="0" applyFont="1" applyFill="1" applyBorder="1" applyAlignment="1">
      <alignment horizontal="center" vertical="center"/>
    </xf>
    <xf numFmtId="0" fontId="6" fillId="29" borderId="12" xfId="0" applyFont="1" applyFill="1" applyBorder="1" applyAlignment="1">
      <alignment horizontal="center" vertical="center"/>
    </xf>
    <xf numFmtId="0" fontId="6" fillId="25" borderId="12" xfId="0" applyFont="1" applyFill="1" applyBorder="1" applyAlignment="1">
      <alignment horizontal="center" vertical="center"/>
    </xf>
  </cellXfs>
  <cellStyles count="16">
    <cellStyle name="Excel Built-in Percent 1" xfId="11" xr:uid="{2482BFF1-67CC-4482-A4A5-76D66E37D59B}"/>
    <cellStyle name="Hiperlink" xfId="12" builtinId="8"/>
    <cellStyle name="Moeda" xfId="1" builtinId="4"/>
    <cellStyle name="Normal" xfId="0" builtinId="0"/>
    <cellStyle name="Normal 10" xfId="15" xr:uid="{C4CD08FC-BBB7-4241-B231-E1106F7A6F5B}"/>
    <cellStyle name="Normal 2" xfId="4" xr:uid="{00000000-0005-0000-0000-000007000000}"/>
    <cellStyle name="Normal 2 4" xfId="13" xr:uid="{E5D93E82-F7BE-41B0-89A1-A4BD8088BCBE}"/>
    <cellStyle name="Normal 3" xfId="5" xr:uid="{00000000-0005-0000-0000-000008000000}"/>
    <cellStyle name="Normal 4" xfId="6" xr:uid="{00000000-0005-0000-0000-000009000000}"/>
    <cellStyle name="Normal 5" xfId="7" xr:uid="{00000000-0005-0000-0000-00000A000000}"/>
    <cellStyle name="Normal 6" xfId="8" xr:uid="{00000000-0005-0000-0000-00000B000000}"/>
    <cellStyle name="Normal 7" xfId="9" xr:uid="{00000000-0005-0000-0000-00000C000000}"/>
    <cellStyle name="Normal 8" xfId="3" xr:uid="{00000000-0005-0000-0000-000006000000}"/>
    <cellStyle name="Normal 9" xfId="10" xr:uid="{00000000-0005-0000-0000-000036000000}"/>
    <cellStyle name="Porcentagem" xfId="2" builtinId="5"/>
    <cellStyle name="Vírgula" xfId="14"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9CDE5"/>
      <rgbColor rgb="FF000080"/>
      <rgbColor rgb="FFFF00FF"/>
      <rgbColor rgb="FFFFFF00"/>
      <rgbColor rgb="FF00FFFF"/>
      <rgbColor rgb="FF800080"/>
      <rgbColor rgb="FF800000"/>
      <rgbColor rgb="FF008080"/>
      <rgbColor rgb="FF0000FF"/>
      <rgbColor rgb="FF00CCFF"/>
      <rgbColor rgb="FFDCE6F2"/>
      <rgbColor rgb="FFCCFFCC"/>
      <rgbColor rgb="FFEBF1DE"/>
      <rgbColor rgb="FFD9D9D9"/>
      <rgbColor rgb="FFD7E4BD"/>
      <rgbColor rgb="FFEEEEEE"/>
      <rgbColor rgb="FFDDD9C3"/>
      <rgbColor rgb="FF3366FF"/>
      <rgbColor rgb="FF33CCCC"/>
      <rgbColor rgb="FF92D050"/>
      <rgbColor rgb="FFFFCC00"/>
      <rgbColor rgb="FFFF9900"/>
      <rgbColor rgb="FFFF6600"/>
      <rgbColor rgb="FF666699"/>
      <rgbColor rgb="FFC3D69B"/>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wmf"/></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11</xdr:col>
      <xdr:colOff>28440</xdr:colOff>
      <xdr:row>2</xdr:row>
      <xdr:rowOff>162000</xdr:rowOff>
    </xdr:from>
    <xdr:to>
      <xdr:col>23</xdr:col>
      <xdr:colOff>16560</xdr:colOff>
      <xdr:row>15</xdr:row>
      <xdr:rowOff>1080</xdr:rowOff>
    </xdr:to>
    <xdr:sp macro="" textlink="">
      <xdr:nvSpPr>
        <xdr:cNvPr id="2" name="CustomShape 1">
          <a:extLst>
            <a:ext uri="{FF2B5EF4-FFF2-40B4-BE49-F238E27FC236}">
              <a16:creationId xmlns:a16="http://schemas.microsoft.com/office/drawing/2014/main" id="{00000000-0008-0000-0100-000002000000}"/>
            </a:ext>
          </a:extLst>
        </xdr:cNvPr>
        <xdr:cNvSpPr/>
      </xdr:nvSpPr>
      <xdr:spPr>
        <a:xfrm>
          <a:off x="10014120" y="657000"/>
          <a:ext cx="7714800" cy="4307040"/>
        </a:xfrm>
        <a:prstGeom prst="rect">
          <a:avLst/>
        </a:prstGeom>
        <a:noFill/>
        <a:ln>
          <a:noFill/>
        </a:ln>
      </xdr:spPr>
      <xdr:style>
        <a:lnRef idx="2">
          <a:schemeClr val="accent6"/>
        </a:lnRef>
        <a:fillRef idx="1">
          <a:schemeClr val="lt1"/>
        </a:fillRef>
        <a:effectRef idx="0">
          <a:schemeClr val="accent6"/>
        </a:effectRef>
        <a:fontRef idx="minor"/>
      </xdr:style>
      <xdr:txBody>
        <a:bodyPr lIns="90000" tIns="45000" rIns="90000" bIns="45000">
          <a:spAutoFit/>
        </a:bodyPr>
        <a:lstStyle/>
        <a:p>
          <a:pPr algn="ctr">
            <a:lnSpc>
              <a:spcPct val="100000"/>
            </a:lnSpc>
          </a:pPr>
          <a:r>
            <a:rPr lang="pt-BR" sz="900" b="1" strike="noStrike" spc="-1">
              <a:solidFill>
                <a:srgbClr val="000000"/>
              </a:solidFill>
              <a:latin typeface="Arial"/>
            </a:rPr>
            <a:t>Lei Complementar Federal nº 116, de 31de julho de 2003</a:t>
          </a:r>
          <a:endParaRPr lang="pt-BR" sz="900" b="0" strike="noStrike" spc="-1">
            <a:latin typeface="Times New Roman"/>
          </a:endParaRPr>
        </a:p>
        <a:p>
          <a:pPr>
            <a:lnSpc>
              <a:spcPct val="100000"/>
            </a:lnSpc>
          </a:pPr>
          <a:r>
            <a:rPr lang="pt-BR" sz="900" b="1" strike="noStrike" spc="-1">
              <a:solidFill>
                <a:srgbClr val="000000"/>
              </a:solidFill>
              <a:latin typeface="Arial"/>
            </a:rPr>
            <a:t>01 - </a:t>
          </a:r>
          <a:r>
            <a:rPr lang="pt-BR" sz="900" b="0" strike="noStrike" spc="-1">
              <a:solidFill>
                <a:srgbClr val="000000"/>
              </a:solidFill>
              <a:latin typeface="Arial"/>
            </a:rPr>
            <a:t>Engenharia, agronomia, agrimensura, arquitetura, geologia, urbanismo, paisagismo e congêneres.</a:t>
          </a:r>
          <a:endParaRPr lang="pt-BR" sz="900" b="0" strike="noStrike" spc="-1">
            <a:latin typeface="Times New Roman"/>
          </a:endParaRPr>
        </a:p>
        <a:p>
          <a:pPr>
            <a:lnSpc>
              <a:spcPct val="100000"/>
            </a:lnSpc>
          </a:pPr>
          <a:r>
            <a:rPr lang="pt-BR" sz="900" b="1" strike="noStrike" spc="-1">
              <a:solidFill>
                <a:srgbClr val="000000"/>
              </a:solidFill>
              <a:latin typeface="Arial"/>
            </a:rPr>
            <a:t>02 - </a:t>
          </a:r>
          <a:r>
            <a:rPr lang="pt-BR" sz="900" b="0" strike="noStrike" spc="-1">
              <a:solidFill>
                <a:srgbClr val="000000"/>
              </a:solidFill>
              <a:latin typeface="Arial"/>
            </a:rPr>
            <a:t>Execução, por administração, empreitada ou subempreitada, de obras de construção civil, hidráulica ou elétrica e de outras obras semelhantes, inclusive sondagem, perfuração de poços, escavação, drenagem e irrigação, terraplanagem, pavimentação, concretagem e a instalação e montagem de produtos, peças e equipamentos (exceto o fornecimento de mercadorias produzidas pelo prestador de serviços fora do local da prestação dos serviços, que fica sujeito ao ICMS). </a:t>
          </a:r>
          <a:endParaRPr lang="pt-BR" sz="900" b="0" strike="noStrike" spc="-1">
            <a:latin typeface="Times New Roman"/>
          </a:endParaRPr>
        </a:p>
        <a:p>
          <a:pPr>
            <a:lnSpc>
              <a:spcPct val="100000"/>
            </a:lnSpc>
          </a:pPr>
          <a:r>
            <a:rPr lang="pt-BR" sz="900" b="1" strike="noStrike" spc="-1">
              <a:solidFill>
                <a:srgbClr val="000000"/>
              </a:solidFill>
              <a:latin typeface="Arial"/>
            </a:rPr>
            <a:t>03 - </a:t>
          </a:r>
          <a:r>
            <a:rPr lang="pt-BR" sz="900" b="0" strike="noStrike" spc="-1">
              <a:solidFill>
                <a:srgbClr val="000000"/>
              </a:solidFill>
              <a:latin typeface="Arial"/>
            </a:rPr>
            <a:t>Elaboração de planos diretores, estudos de viabilidade, estudos organizacionais e outros, relacionados com obras e serviços de engenharia; elaboração de anteprojetos, projetos básicos e projetos executivos para trabalhos de engenharia. </a:t>
          </a:r>
          <a:endParaRPr lang="pt-BR" sz="900" b="0" strike="noStrike" spc="-1">
            <a:latin typeface="Times New Roman"/>
          </a:endParaRPr>
        </a:p>
        <a:p>
          <a:pPr>
            <a:lnSpc>
              <a:spcPct val="100000"/>
            </a:lnSpc>
          </a:pPr>
          <a:r>
            <a:rPr lang="pt-BR" sz="900" b="1" strike="noStrike" spc="-1">
              <a:solidFill>
                <a:srgbClr val="000000"/>
              </a:solidFill>
              <a:latin typeface="Arial"/>
            </a:rPr>
            <a:t>04 - </a:t>
          </a:r>
          <a:r>
            <a:rPr lang="pt-BR" sz="900" b="0" strike="noStrike" spc="-1">
              <a:solidFill>
                <a:srgbClr val="000000"/>
              </a:solidFill>
              <a:latin typeface="Arial"/>
            </a:rPr>
            <a:t>Demolição. </a:t>
          </a:r>
          <a:endParaRPr lang="pt-BR" sz="900" b="0" strike="noStrike" spc="-1">
            <a:latin typeface="Times New Roman"/>
          </a:endParaRPr>
        </a:p>
        <a:p>
          <a:pPr>
            <a:lnSpc>
              <a:spcPct val="100000"/>
            </a:lnSpc>
          </a:pPr>
          <a:r>
            <a:rPr lang="pt-BR" sz="900" b="1" strike="noStrike" spc="-1">
              <a:solidFill>
                <a:srgbClr val="000000"/>
              </a:solidFill>
              <a:latin typeface="Arial"/>
            </a:rPr>
            <a:t>05 - </a:t>
          </a:r>
          <a:r>
            <a:rPr lang="pt-BR" sz="900" b="0" strike="noStrike" spc="-1">
              <a:solidFill>
                <a:srgbClr val="000000"/>
              </a:solidFill>
              <a:latin typeface="Arial"/>
            </a:rPr>
            <a:t>Reparação, conservação e reforma de edifícios, estradas, pontes, portos e congêneres (exceto o fornecimento de mercadorias produzidas pelo prestador dos serviços, fora do local da prestação dos serviços, que fica sujeito ao ICMS). </a:t>
          </a:r>
          <a:endParaRPr lang="pt-BR" sz="900" b="0" strike="noStrike" spc="-1">
            <a:latin typeface="Times New Roman"/>
          </a:endParaRPr>
        </a:p>
        <a:p>
          <a:pPr>
            <a:lnSpc>
              <a:spcPct val="100000"/>
            </a:lnSpc>
          </a:pPr>
          <a:r>
            <a:rPr lang="pt-BR" sz="900" b="1" strike="noStrike" spc="-1">
              <a:solidFill>
                <a:srgbClr val="000000"/>
              </a:solidFill>
              <a:latin typeface="Arial"/>
            </a:rPr>
            <a:t>06 </a:t>
          </a:r>
          <a:r>
            <a:rPr lang="pt-BR" sz="900" b="0" strike="noStrike" spc="-1">
              <a:solidFill>
                <a:srgbClr val="000000"/>
              </a:solidFill>
              <a:latin typeface="Arial"/>
            </a:rPr>
            <a:t>- Colocação e instalação de tapetes, carpetes, assoalhos, cortinas, revestimentos de parede, vidros, divisórias, placas de gesso e congêneres, com material fornecido pelo tomador do serviço. </a:t>
          </a:r>
          <a:endParaRPr lang="pt-BR" sz="900" b="0" strike="noStrike" spc="-1">
            <a:latin typeface="Times New Roman"/>
          </a:endParaRPr>
        </a:p>
        <a:p>
          <a:pPr>
            <a:lnSpc>
              <a:spcPct val="100000"/>
            </a:lnSpc>
          </a:pPr>
          <a:r>
            <a:rPr lang="pt-BR" sz="900" b="1" strike="noStrike" spc="-1">
              <a:solidFill>
                <a:srgbClr val="000000"/>
              </a:solidFill>
              <a:latin typeface="Arial"/>
            </a:rPr>
            <a:t>07 - </a:t>
          </a:r>
          <a:r>
            <a:rPr lang="pt-BR" sz="900" b="0" strike="noStrike" spc="-1">
              <a:solidFill>
                <a:srgbClr val="000000"/>
              </a:solidFill>
              <a:latin typeface="Arial"/>
            </a:rPr>
            <a:t>Recuperação, raspagem, polimento e lustração de pisos e congêneres. </a:t>
          </a:r>
          <a:endParaRPr lang="pt-BR" sz="900" b="0" strike="noStrike" spc="-1">
            <a:latin typeface="Times New Roman"/>
          </a:endParaRPr>
        </a:p>
        <a:p>
          <a:pPr>
            <a:lnSpc>
              <a:spcPct val="100000"/>
            </a:lnSpc>
          </a:pPr>
          <a:r>
            <a:rPr lang="pt-BR" sz="900" b="1" strike="noStrike" spc="-1">
              <a:solidFill>
                <a:srgbClr val="000000"/>
              </a:solidFill>
              <a:latin typeface="Arial"/>
            </a:rPr>
            <a:t>08 - </a:t>
          </a:r>
          <a:r>
            <a:rPr lang="pt-BR" sz="900" b="0" strike="noStrike" spc="-1">
              <a:solidFill>
                <a:srgbClr val="000000"/>
              </a:solidFill>
              <a:latin typeface="Arial"/>
            </a:rPr>
            <a:t>Calafetação. </a:t>
          </a:r>
          <a:endParaRPr lang="pt-BR" sz="900" b="0" strike="noStrike" spc="-1">
            <a:latin typeface="Times New Roman"/>
          </a:endParaRPr>
        </a:p>
        <a:p>
          <a:pPr>
            <a:lnSpc>
              <a:spcPct val="100000"/>
            </a:lnSpc>
          </a:pPr>
          <a:r>
            <a:rPr lang="pt-BR" sz="900" b="1" strike="noStrike" spc="-1">
              <a:solidFill>
                <a:srgbClr val="000000"/>
              </a:solidFill>
              <a:latin typeface="Arial"/>
            </a:rPr>
            <a:t>09 - </a:t>
          </a:r>
          <a:r>
            <a:rPr lang="pt-BR" sz="900" b="0" strike="noStrike" spc="-1">
              <a:solidFill>
                <a:srgbClr val="000000"/>
              </a:solidFill>
              <a:latin typeface="Arial"/>
            </a:rPr>
            <a:t>Varrição, coleta, remoção, incineração, tratamento, reciclagem, separação e destinação final de lixo, rejeitos e outros resíduos quaisquer. </a:t>
          </a:r>
          <a:endParaRPr lang="pt-BR" sz="900" b="0" strike="noStrike" spc="-1">
            <a:latin typeface="Times New Roman"/>
          </a:endParaRPr>
        </a:p>
        <a:p>
          <a:pPr>
            <a:lnSpc>
              <a:spcPct val="100000"/>
            </a:lnSpc>
          </a:pPr>
          <a:r>
            <a:rPr lang="pt-BR" sz="900" b="1" strike="noStrike" spc="-1">
              <a:solidFill>
                <a:srgbClr val="000000"/>
              </a:solidFill>
              <a:latin typeface="Arial"/>
            </a:rPr>
            <a:t>10 - </a:t>
          </a:r>
          <a:r>
            <a:rPr lang="pt-BR" sz="900" b="0" strike="noStrike" spc="-1">
              <a:solidFill>
                <a:srgbClr val="000000"/>
              </a:solidFill>
              <a:latin typeface="Arial"/>
            </a:rPr>
            <a:t>Limpeza, manutenção e conservação de vias e logradouros públicos, imóveis, chaminés, piscinas, parques, jardins e congêneres. </a:t>
          </a:r>
          <a:endParaRPr lang="pt-BR" sz="900" b="0" strike="noStrike" spc="-1">
            <a:latin typeface="Times New Roman"/>
          </a:endParaRPr>
        </a:p>
        <a:p>
          <a:pPr>
            <a:lnSpc>
              <a:spcPct val="100000"/>
            </a:lnSpc>
          </a:pPr>
          <a:r>
            <a:rPr lang="pt-BR" sz="900" b="1" strike="noStrike" spc="-1">
              <a:solidFill>
                <a:srgbClr val="000000"/>
              </a:solidFill>
              <a:latin typeface="Arial"/>
            </a:rPr>
            <a:t>11 - </a:t>
          </a:r>
          <a:r>
            <a:rPr lang="pt-BR" sz="900" b="0" strike="noStrike" spc="-1">
              <a:solidFill>
                <a:srgbClr val="000000"/>
              </a:solidFill>
              <a:latin typeface="Arial"/>
            </a:rPr>
            <a:t>Decoração e jardinagem, inclusive corte e poda de árvores. </a:t>
          </a:r>
          <a:endParaRPr lang="pt-BR" sz="900" b="0" strike="noStrike" spc="-1">
            <a:latin typeface="Times New Roman"/>
          </a:endParaRPr>
        </a:p>
        <a:p>
          <a:pPr>
            <a:lnSpc>
              <a:spcPct val="100000"/>
            </a:lnSpc>
          </a:pPr>
          <a:r>
            <a:rPr lang="pt-BR" sz="900" b="1" strike="noStrike" spc="-1">
              <a:solidFill>
                <a:srgbClr val="000000"/>
              </a:solidFill>
              <a:latin typeface="Arial"/>
            </a:rPr>
            <a:t>12 -</a:t>
          </a:r>
          <a:r>
            <a:rPr lang="pt-BR" sz="900" b="0" strike="noStrike" spc="-1">
              <a:solidFill>
                <a:srgbClr val="000000"/>
              </a:solidFill>
              <a:latin typeface="Arial"/>
            </a:rPr>
            <a:t> Controle e tratamento de efluentes de qualquer natureza e de agentes físicos, químicos e biológicos. </a:t>
          </a:r>
          <a:endParaRPr lang="pt-BR" sz="900" b="0" strike="noStrike" spc="-1">
            <a:latin typeface="Times New Roman"/>
          </a:endParaRPr>
        </a:p>
        <a:p>
          <a:pPr>
            <a:lnSpc>
              <a:spcPct val="100000"/>
            </a:lnSpc>
          </a:pPr>
          <a:r>
            <a:rPr lang="pt-BR" sz="900" b="1" strike="noStrike" spc="-1">
              <a:solidFill>
                <a:srgbClr val="000000"/>
              </a:solidFill>
              <a:latin typeface="Arial"/>
            </a:rPr>
            <a:t>13 - </a:t>
          </a:r>
          <a:r>
            <a:rPr lang="pt-BR" sz="900" b="0" strike="noStrike" spc="-1">
              <a:solidFill>
                <a:srgbClr val="000000"/>
              </a:solidFill>
              <a:latin typeface="Arial"/>
            </a:rPr>
            <a:t>Dedetização, desinfecção, desinsetização, imunização, higienização, desratização, pulverização e congêneres. </a:t>
          </a:r>
          <a:endParaRPr lang="pt-BR" sz="900" b="0" strike="noStrike" spc="-1">
            <a:latin typeface="Times New Roman"/>
          </a:endParaRPr>
        </a:p>
        <a:p>
          <a:pPr>
            <a:lnSpc>
              <a:spcPct val="100000"/>
            </a:lnSpc>
          </a:pPr>
          <a:r>
            <a:rPr lang="pt-BR" sz="900" b="1" strike="noStrike" spc="-1">
              <a:solidFill>
                <a:srgbClr val="000000"/>
              </a:solidFill>
              <a:latin typeface="Arial"/>
            </a:rPr>
            <a:t>14 - [VETADO] </a:t>
          </a:r>
          <a:r>
            <a:rPr lang="pt-BR" sz="900" b="0" strike="noStrike" spc="-1">
              <a:solidFill>
                <a:srgbClr val="000000"/>
              </a:solidFill>
              <a:latin typeface="Arial"/>
            </a:rPr>
            <a:t>Florestamento, reflorestamento, semeadura, adubação e congêneres. </a:t>
          </a:r>
          <a:endParaRPr lang="pt-BR" sz="900" b="0" strike="noStrike" spc="-1">
            <a:latin typeface="Times New Roman"/>
          </a:endParaRPr>
        </a:p>
        <a:p>
          <a:pPr>
            <a:lnSpc>
              <a:spcPct val="100000"/>
            </a:lnSpc>
          </a:pPr>
          <a:r>
            <a:rPr lang="pt-BR" sz="900" b="1" strike="noStrike" spc="-1">
              <a:solidFill>
                <a:srgbClr val="000000"/>
              </a:solidFill>
              <a:latin typeface="Arial"/>
            </a:rPr>
            <a:t>15 - [VETADO] </a:t>
          </a:r>
          <a:r>
            <a:rPr lang="pt-BR" sz="900" b="0" strike="noStrike" spc="-1">
              <a:solidFill>
                <a:srgbClr val="000000"/>
              </a:solidFill>
              <a:latin typeface="Arial"/>
            </a:rPr>
            <a:t>Escoramento, contenção de encostas e serviços congêneres </a:t>
          </a:r>
          <a:endParaRPr lang="pt-BR" sz="900" b="0" strike="noStrike" spc="-1">
            <a:latin typeface="Times New Roman"/>
          </a:endParaRPr>
        </a:p>
        <a:p>
          <a:pPr>
            <a:lnSpc>
              <a:spcPct val="100000"/>
            </a:lnSpc>
          </a:pPr>
          <a:r>
            <a:rPr lang="pt-BR" sz="900" b="1" strike="noStrike" spc="-1">
              <a:solidFill>
                <a:srgbClr val="000000"/>
              </a:solidFill>
              <a:latin typeface="Arial"/>
            </a:rPr>
            <a:t>16 - </a:t>
          </a:r>
          <a:r>
            <a:rPr lang="pt-BR" sz="900" b="0" strike="noStrike" spc="-1">
              <a:solidFill>
                <a:srgbClr val="000000"/>
              </a:solidFill>
              <a:latin typeface="Arial"/>
            </a:rPr>
            <a:t>Florestamento, reflorestamento, semeadura, adubação, reparação de solo, plantio, silagem, colheita, corte e descascamento de árvores, silvicultura, exploração florestal e dos serviços congêneres indissociáveis da formação, manutenção e colheita de florestas, para quaisquer fins e por quaisquer meios. </a:t>
          </a:r>
          <a:r>
            <a:rPr lang="pt-BR" sz="900" b="0" i="1" strike="noStrike" spc="-1">
              <a:solidFill>
                <a:srgbClr val="000000"/>
              </a:solidFill>
              <a:latin typeface="Arial"/>
            </a:rPr>
            <a:t>[redação dada pela Lei Complementar 157/2016]</a:t>
          </a:r>
          <a:endParaRPr lang="pt-BR" sz="900" b="0" strike="noStrike" spc="-1">
            <a:latin typeface="Times New Roman"/>
          </a:endParaRPr>
        </a:p>
        <a:p>
          <a:pPr>
            <a:lnSpc>
              <a:spcPct val="100000"/>
            </a:lnSpc>
          </a:pPr>
          <a:r>
            <a:rPr lang="pt-BR" sz="900" b="1" strike="noStrike" spc="-1">
              <a:solidFill>
                <a:srgbClr val="000000"/>
              </a:solidFill>
              <a:latin typeface="Arial"/>
            </a:rPr>
            <a:t>17 - </a:t>
          </a:r>
          <a:r>
            <a:rPr lang="pt-BR" sz="900" b="0" strike="noStrike" spc="-1">
              <a:solidFill>
                <a:srgbClr val="000000"/>
              </a:solidFill>
              <a:latin typeface="Arial"/>
            </a:rPr>
            <a:t>Escoramento, contenção de encostas e serviços congêneres.</a:t>
          </a:r>
          <a:endParaRPr lang="pt-BR" sz="900" b="0" strike="noStrike" spc="-1">
            <a:latin typeface="Times New Roman"/>
          </a:endParaRPr>
        </a:p>
        <a:p>
          <a:pPr>
            <a:lnSpc>
              <a:spcPct val="100000"/>
            </a:lnSpc>
          </a:pPr>
          <a:r>
            <a:rPr lang="pt-BR" sz="900" b="1" strike="noStrike" spc="-1">
              <a:solidFill>
                <a:srgbClr val="000000"/>
              </a:solidFill>
              <a:latin typeface="Arial"/>
            </a:rPr>
            <a:t>18 - </a:t>
          </a:r>
          <a:r>
            <a:rPr lang="pt-BR" sz="900" b="0" strike="noStrike" spc="-1">
              <a:solidFill>
                <a:srgbClr val="000000"/>
              </a:solidFill>
              <a:latin typeface="Arial"/>
            </a:rPr>
            <a:t>Limpeza e dragagem de rios, portos, canais, baías, lagos, lagoas, represas, açudes e congêneres.</a:t>
          </a:r>
          <a:endParaRPr lang="pt-BR" sz="900" b="0" strike="noStrike" spc="-1">
            <a:latin typeface="Times New Roman"/>
          </a:endParaRPr>
        </a:p>
        <a:p>
          <a:pPr>
            <a:lnSpc>
              <a:spcPct val="100000"/>
            </a:lnSpc>
          </a:pPr>
          <a:r>
            <a:rPr lang="pt-BR" sz="900" b="1" strike="noStrike" spc="-1">
              <a:solidFill>
                <a:srgbClr val="000000"/>
              </a:solidFill>
              <a:latin typeface="Arial"/>
            </a:rPr>
            <a:t>19 - </a:t>
          </a:r>
          <a:r>
            <a:rPr lang="pt-BR" sz="900" b="0" strike="noStrike" spc="-1">
              <a:solidFill>
                <a:srgbClr val="000000"/>
              </a:solidFill>
              <a:latin typeface="Arial"/>
            </a:rPr>
            <a:t>Acompanhamento e fiscalização da execução de obras de engenharia, arquitetura e urbanismo. </a:t>
          </a:r>
          <a:endParaRPr lang="pt-BR" sz="900" b="0" strike="noStrike" spc="-1">
            <a:latin typeface="Times New Roman"/>
          </a:endParaRPr>
        </a:p>
        <a:p>
          <a:pPr>
            <a:lnSpc>
              <a:spcPct val="100000"/>
            </a:lnSpc>
          </a:pPr>
          <a:r>
            <a:rPr lang="pt-BR" sz="900" b="1" strike="noStrike" spc="-1">
              <a:solidFill>
                <a:srgbClr val="000000"/>
              </a:solidFill>
              <a:latin typeface="Arial"/>
            </a:rPr>
            <a:t>20 - </a:t>
          </a:r>
          <a:r>
            <a:rPr lang="pt-BR" sz="900" b="0" strike="noStrike" spc="-1">
              <a:solidFill>
                <a:srgbClr val="000000"/>
              </a:solidFill>
              <a:latin typeface="Arial"/>
            </a:rPr>
            <a:t>Aerofotogrametria (inclusive interpretação), cartografia, mapeamento, levantamentos topográficos, batimétricos, geográficos, geodésicos, geológicos, geofísicos e congêneres.</a:t>
          </a:r>
          <a:endParaRPr lang="pt-BR" sz="900" b="0" strike="noStrike" spc="-1">
            <a:latin typeface="Times New Roman"/>
          </a:endParaRPr>
        </a:p>
        <a:p>
          <a:pPr>
            <a:lnSpc>
              <a:spcPct val="100000"/>
            </a:lnSpc>
          </a:pPr>
          <a:r>
            <a:rPr lang="pt-BR" sz="900" b="1" strike="noStrike" spc="-1">
              <a:solidFill>
                <a:srgbClr val="000000"/>
              </a:solidFill>
              <a:latin typeface="Arial"/>
            </a:rPr>
            <a:t>21 - </a:t>
          </a:r>
          <a:r>
            <a:rPr lang="pt-BR" sz="900" b="0" strike="noStrike" spc="-1">
              <a:solidFill>
                <a:srgbClr val="000000"/>
              </a:solidFill>
              <a:latin typeface="Arial"/>
            </a:rPr>
            <a:t>Pesquisa, perfuração, cimentação, mergulho, perfilagem, concretação, testemunhagem, pescaria, estimulação e outros serviços relacionados com a exploração e explotação de petróleo, gás natural e de outros recursos minerais.</a:t>
          </a:r>
          <a:endParaRPr lang="pt-BR" sz="900" b="0" strike="noStrike" spc="-1">
            <a:latin typeface="Times New Roman"/>
          </a:endParaRPr>
        </a:p>
        <a:p>
          <a:pPr>
            <a:lnSpc>
              <a:spcPct val="100000"/>
            </a:lnSpc>
          </a:pPr>
          <a:r>
            <a:rPr lang="pt-BR" sz="900" b="1" strike="noStrike" spc="-1">
              <a:solidFill>
                <a:srgbClr val="000000"/>
              </a:solidFill>
              <a:latin typeface="Arial"/>
            </a:rPr>
            <a:t>22 - </a:t>
          </a:r>
          <a:r>
            <a:rPr lang="pt-BR" sz="900" b="0" strike="noStrike" spc="-1">
              <a:solidFill>
                <a:srgbClr val="000000"/>
              </a:solidFill>
              <a:latin typeface="Arial"/>
            </a:rPr>
            <a:t>Nucleação e bombardeamento de nuvens e congêneres. </a:t>
          </a:r>
          <a:endParaRPr lang="pt-BR" sz="900" b="0" strike="noStrike" spc="-1">
            <a:latin typeface="Times New Roman"/>
          </a:endParaRPr>
        </a:p>
      </xdr:txBody>
    </xdr:sp>
    <xdr:clientData/>
  </xdr:twoCellAnchor>
  <xdr:twoCellAnchor>
    <xdr:from>
      <xdr:col>10</xdr:col>
      <xdr:colOff>0</xdr:colOff>
      <xdr:row>11</xdr:row>
      <xdr:rowOff>208800</xdr:rowOff>
    </xdr:from>
    <xdr:to>
      <xdr:col>11</xdr:col>
      <xdr:colOff>28440</xdr:colOff>
      <xdr:row>12</xdr:row>
      <xdr:rowOff>0</xdr:rowOff>
    </xdr:to>
    <xdr:sp macro="" textlink="">
      <xdr:nvSpPr>
        <xdr:cNvPr id="3" name="Line 1">
          <a:extLst>
            <a:ext uri="{FF2B5EF4-FFF2-40B4-BE49-F238E27FC236}">
              <a16:creationId xmlns:a16="http://schemas.microsoft.com/office/drawing/2014/main" id="{00000000-0008-0000-0100-000003000000}"/>
            </a:ext>
          </a:extLst>
        </xdr:cNvPr>
        <xdr:cNvSpPr/>
      </xdr:nvSpPr>
      <xdr:spPr>
        <a:xfrm>
          <a:off x="9342000" y="2190600"/>
          <a:ext cx="672120" cy="701640"/>
        </a:xfrm>
        <a:prstGeom prst="line">
          <a:avLst/>
        </a:prstGeom>
        <a:ln w="28440">
          <a:solidFill>
            <a:srgbClr val="F59240"/>
          </a:solidFill>
          <a:round/>
        </a:ln>
      </xdr:spPr>
      <xdr:style>
        <a:lnRef idx="1">
          <a:schemeClr val="accent6"/>
        </a:lnRef>
        <a:fillRef idx="0">
          <a:schemeClr val="accent6"/>
        </a:fillRef>
        <a:effectRef idx="0">
          <a:schemeClr val="accent6"/>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2343150</xdr:colOff>
      <xdr:row>1</xdr:row>
      <xdr:rowOff>161925</xdr:rowOff>
    </xdr:from>
    <xdr:to>
      <xdr:col>1</xdr:col>
      <xdr:colOff>3006436</xdr:colOff>
      <xdr:row>5</xdr:row>
      <xdr:rowOff>136814</xdr:rowOff>
    </xdr:to>
    <xdr:pic>
      <xdr:nvPicPr>
        <xdr:cNvPr id="6" name="Imagem 5">
          <a:extLst>
            <a:ext uri="{FF2B5EF4-FFF2-40B4-BE49-F238E27FC236}">
              <a16:creationId xmlns:a16="http://schemas.microsoft.com/office/drawing/2014/main" id="{EC148BA8-AB0C-4132-813B-8FF6334B10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95" t="-87" r="-95" b="-87"/>
        <a:stretch>
          <a:fillRect/>
        </a:stretch>
      </xdr:blipFill>
      <xdr:spPr bwMode="auto">
        <a:xfrm>
          <a:off x="2857500" y="352425"/>
          <a:ext cx="663286" cy="736889"/>
        </a:xfrm>
        <a:prstGeom prst="rect">
          <a:avLst/>
        </a:prstGeom>
        <a:solidFill>
          <a:srgbClr val="FFFFFF"/>
        </a:solid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1104900</xdr:colOff>
      <xdr:row>37</xdr:row>
      <xdr:rowOff>9525</xdr:rowOff>
    </xdr:from>
    <xdr:to>
      <xdr:col>4</xdr:col>
      <xdr:colOff>1066870</xdr:colOff>
      <xdr:row>46</xdr:row>
      <xdr:rowOff>104779</xdr:rowOff>
    </xdr:to>
    <xdr:grpSp>
      <xdr:nvGrpSpPr>
        <xdr:cNvPr id="2" name="Agrupar 1">
          <a:extLst>
            <a:ext uri="{FF2B5EF4-FFF2-40B4-BE49-F238E27FC236}">
              <a16:creationId xmlns:a16="http://schemas.microsoft.com/office/drawing/2014/main" id="{C59BD0A7-451C-493F-8B37-455F0643D363}"/>
            </a:ext>
          </a:extLst>
        </xdr:cNvPr>
        <xdr:cNvGrpSpPr/>
      </xdr:nvGrpSpPr>
      <xdr:grpSpPr>
        <a:xfrm>
          <a:off x="2293172" y="7430128"/>
          <a:ext cx="2836323" cy="1818046"/>
          <a:chOff x="893639" y="10537643"/>
          <a:chExt cx="3527462" cy="1809113"/>
        </a:xfrm>
      </xdr:grpSpPr>
      <xdr:sp macro="" textlink="">
        <xdr:nvSpPr>
          <xdr:cNvPr id="3" name="Retângulo 2">
            <a:extLst>
              <a:ext uri="{FF2B5EF4-FFF2-40B4-BE49-F238E27FC236}">
                <a16:creationId xmlns:a16="http://schemas.microsoft.com/office/drawing/2014/main" id="{BE9ACC31-11EB-412D-84B9-4562A3203783}"/>
              </a:ext>
            </a:extLst>
          </xdr:cNvPr>
          <xdr:cNvSpPr>
            <a:spLocks/>
          </xdr:cNvSpPr>
        </xdr:nvSpPr>
        <xdr:spPr>
          <a:xfrm>
            <a:off x="1122625" y="10537643"/>
            <a:ext cx="3028549" cy="1072515"/>
          </a:xfrm>
          <a:prstGeom prst="rect">
            <a:avLst/>
          </a:prstGeom>
          <a:noFill/>
          <a:ln w="12700" cap="flat" cmpd="sng" algn="ctr">
            <a:solidFill>
              <a:schemeClr val="bg2">
                <a:lumMod val="90000"/>
              </a:schemeClr>
            </a:solidFill>
            <a:prstDash val="solid"/>
            <a:miter lim="800000"/>
          </a:ln>
          <a:effectLst/>
        </xdr:spPr>
        <xdr:txBody>
          <a:bodyPr rot="0" spcFirstLastPara="0" vert="horz" wrap="square" lIns="0" tIns="0" rIns="0" bIns="0" numCol="1" spcCol="0" rtlCol="0" fromWordArt="0" anchor="ctr" anchorCtr="0" forceAA="0" compatLnSpc="1">
            <a:prstTxWarp prst="textNoShape">
              <a:avLst/>
            </a:prstTxWarp>
            <a:noAutofit/>
          </a:bodyPr>
          <a:lstStyle/>
          <a:p>
            <a:endParaRPr lang="pt-BR"/>
          </a:p>
        </xdr:txBody>
      </xdr:sp>
      <xdr:sp macro="" textlink="">
        <xdr:nvSpPr>
          <xdr:cNvPr id="4" name="CaixaDeTexto 3">
            <a:extLst>
              <a:ext uri="{FF2B5EF4-FFF2-40B4-BE49-F238E27FC236}">
                <a16:creationId xmlns:a16="http://schemas.microsoft.com/office/drawing/2014/main" id="{E08C8871-66E0-4BBD-B0BA-A3847247764D}"/>
              </a:ext>
            </a:extLst>
          </xdr:cNvPr>
          <xdr:cNvSpPr txBox="1"/>
        </xdr:nvSpPr>
        <xdr:spPr>
          <a:xfrm>
            <a:off x="893639" y="11610158"/>
            <a:ext cx="3527462" cy="7365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pt-BR" sz="1000" b="1" i="0" baseline="0">
                <a:solidFill>
                  <a:schemeClr val="tx1"/>
                </a:solidFill>
                <a:effectLst/>
                <a:latin typeface="+mn-lt"/>
                <a:ea typeface="+mn-ea"/>
                <a:cs typeface="+mn-cs"/>
              </a:rPr>
              <a:t>LUISE CAROLINE DANIEL MIELKE – 2º Ten</a:t>
            </a:r>
            <a:endParaRPr lang="pt-BR" sz="1000" b="1">
              <a:effectLst/>
            </a:endParaRPr>
          </a:p>
          <a:p>
            <a:pPr algn="ctr"/>
            <a:r>
              <a:rPr lang="pt-BR" sz="1000">
                <a:solidFill>
                  <a:schemeClr val="tx1"/>
                </a:solidFill>
                <a:effectLst/>
                <a:latin typeface="+mn-lt"/>
                <a:ea typeface="+mn-ea"/>
                <a:cs typeface="+mn-cs"/>
              </a:rPr>
              <a:t>Adjunta da Seção de</a:t>
            </a:r>
            <a:r>
              <a:rPr lang="pt-BR" sz="1000" baseline="0">
                <a:solidFill>
                  <a:schemeClr val="tx1"/>
                </a:solidFill>
                <a:effectLst/>
                <a:latin typeface="+mn-lt"/>
                <a:ea typeface="+mn-ea"/>
                <a:cs typeface="+mn-cs"/>
              </a:rPr>
              <a:t> Projetos da CRO 5</a:t>
            </a:r>
          </a:p>
          <a:p>
            <a:pPr algn="ctr"/>
            <a:r>
              <a:rPr lang="pt-BR" sz="1000" baseline="0">
                <a:solidFill>
                  <a:schemeClr val="tx1"/>
                </a:solidFill>
                <a:effectLst/>
                <a:latin typeface="+mn-lt"/>
                <a:ea typeface="+mn-ea"/>
                <a:cs typeface="+mn-cs"/>
              </a:rPr>
              <a:t>Engenheira Civil</a:t>
            </a:r>
          </a:p>
          <a:p>
            <a:pPr algn="ctr"/>
            <a:r>
              <a:rPr lang="pt-BR" sz="1000" baseline="0">
                <a:solidFill>
                  <a:schemeClr val="tx1"/>
                </a:solidFill>
                <a:effectLst/>
                <a:latin typeface="+mn-lt"/>
                <a:ea typeface="+mn-ea"/>
                <a:cs typeface="+mn-cs"/>
              </a:rPr>
              <a:t>CREA PR 116.846/D</a:t>
            </a:r>
            <a:endParaRPr lang="pt-BR" sz="800">
              <a:solidFill>
                <a:srgbClr val="FF0000"/>
              </a:solidFill>
            </a:endParaRPr>
          </a:p>
        </xdr:txBody>
      </xdr:sp>
    </xdr:grpSp>
    <xdr:clientData/>
  </xdr:twoCellAnchor>
  <xdr:twoCellAnchor>
    <xdr:from>
      <xdr:col>3</xdr:col>
      <xdr:colOff>771525</xdr:colOff>
      <xdr:row>1</xdr:row>
      <xdr:rowOff>19050</xdr:rowOff>
    </xdr:from>
    <xdr:to>
      <xdr:col>4</xdr:col>
      <xdr:colOff>25111</xdr:colOff>
      <xdr:row>4</xdr:row>
      <xdr:rowOff>184439</xdr:rowOff>
    </xdr:to>
    <xdr:pic>
      <xdr:nvPicPr>
        <xdr:cNvPr id="8" name="Imagem 7">
          <a:extLst>
            <a:ext uri="{FF2B5EF4-FFF2-40B4-BE49-F238E27FC236}">
              <a16:creationId xmlns:a16="http://schemas.microsoft.com/office/drawing/2014/main" id="{7B3EF7ED-7200-45AF-B347-1DD7AB4517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95" t="-87" r="-95" b="-87"/>
        <a:stretch>
          <a:fillRect/>
        </a:stretch>
      </xdr:blipFill>
      <xdr:spPr bwMode="auto">
        <a:xfrm>
          <a:off x="3324225" y="209550"/>
          <a:ext cx="663286" cy="736889"/>
        </a:xfrm>
        <a:prstGeom prst="rect">
          <a:avLst/>
        </a:prstGeom>
        <a:solidFill>
          <a:srgbClr val="FFFFFF"/>
        </a:solidFill>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1443373</xdr:colOff>
      <xdr:row>39</xdr:row>
      <xdr:rowOff>122976</xdr:rowOff>
    </xdr:from>
    <xdr:to>
      <xdr:col>2</xdr:col>
      <xdr:colOff>446344</xdr:colOff>
      <xdr:row>41</xdr:row>
      <xdr:rowOff>114965</xdr:rowOff>
    </xdr:to>
    <xdr:pic>
      <xdr:nvPicPr>
        <xdr:cNvPr id="2" name="Picture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xdr:blipFill>
      <xdr:spPr>
        <a:xfrm>
          <a:off x="1443373" y="8102809"/>
          <a:ext cx="2410804" cy="372989"/>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10</xdr:col>
      <xdr:colOff>156882</xdr:colOff>
      <xdr:row>0</xdr:row>
      <xdr:rowOff>22412</xdr:rowOff>
    </xdr:from>
    <xdr:to>
      <xdr:col>10</xdr:col>
      <xdr:colOff>798042</xdr:colOff>
      <xdr:row>3</xdr:row>
      <xdr:rowOff>170912</xdr:rowOff>
    </xdr:to>
    <xdr:pic>
      <xdr:nvPicPr>
        <xdr:cNvPr id="2" name="Imagem 1_0">
          <a:extLst>
            <a:ext uri="{FF2B5EF4-FFF2-40B4-BE49-F238E27FC236}">
              <a16:creationId xmlns:a16="http://schemas.microsoft.com/office/drawing/2014/main" id="{1820B40C-6DF2-41BF-A2B3-D2E004E5362E}"/>
            </a:ext>
          </a:extLst>
        </xdr:cNvPr>
        <xdr:cNvPicPr>
          <a:picLocks noChangeAspect="1"/>
        </xdr:cNvPicPr>
      </xdr:nvPicPr>
      <xdr:blipFill>
        <a:blip xmlns:r="http://schemas.openxmlformats.org/officeDocument/2006/relationships" r:embed="rId1">
          <a:lum/>
          <a:alphaModFix/>
        </a:blip>
        <a:srcRect/>
        <a:stretch>
          <a:fillRect/>
        </a:stretch>
      </xdr:blipFill>
      <xdr:spPr>
        <a:xfrm>
          <a:off x="12158382" y="22412"/>
          <a:ext cx="641160" cy="720000"/>
        </a:xfrm>
        <a:prstGeom prst="rect">
          <a:avLst/>
        </a:prstGeom>
        <a:noFill/>
        <a:ln>
          <a:noFill/>
        </a:ln>
      </xdr:spPr>
    </xdr:pic>
    <xdr:clientData fLocksWithSheet="0"/>
  </xdr:twoCellAnchor>
</xdr:wsDr>
</file>

<file path=xl/drawings/drawing6.xml><?xml version="1.0" encoding="utf-8"?>
<xdr:wsDr xmlns:xdr="http://schemas.openxmlformats.org/drawingml/2006/spreadsheetDrawing" xmlns:a="http://schemas.openxmlformats.org/drawingml/2006/main">
  <xdr:twoCellAnchor editAs="absolute">
    <xdr:from>
      <xdr:col>10</xdr:col>
      <xdr:colOff>212911</xdr:colOff>
      <xdr:row>0</xdr:row>
      <xdr:rowOff>44824</xdr:rowOff>
    </xdr:from>
    <xdr:to>
      <xdr:col>10</xdr:col>
      <xdr:colOff>854071</xdr:colOff>
      <xdr:row>3</xdr:row>
      <xdr:rowOff>193324</xdr:rowOff>
    </xdr:to>
    <xdr:pic>
      <xdr:nvPicPr>
        <xdr:cNvPr id="3" name="Imagem 1_0">
          <a:extLst>
            <a:ext uri="{FF2B5EF4-FFF2-40B4-BE49-F238E27FC236}">
              <a16:creationId xmlns:a16="http://schemas.microsoft.com/office/drawing/2014/main" id="{46EE9C70-B172-46A1-BE4E-82EA222C0CB9}"/>
            </a:ext>
          </a:extLst>
        </xdr:cNvPr>
        <xdr:cNvPicPr>
          <a:picLocks noChangeAspect="1"/>
        </xdr:cNvPicPr>
      </xdr:nvPicPr>
      <xdr:blipFill>
        <a:blip xmlns:r="http://schemas.openxmlformats.org/officeDocument/2006/relationships" r:embed="rId1">
          <a:lum/>
          <a:alphaModFix/>
        </a:blip>
        <a:srcRect/>
        <a:stretch>
          <a:fillRect/>
        </a:stretch>
      </xdr:blipFill>
      <xdr:spPr>
        <a:xfrm>
          <a:off x="12214411" y="44824"/>
          <a:ext cx="641160" cy="720000"/>
        </a:xfrm>
        <a:prstGeom prst="rect">
          <a:avLst/>
        </a:prstGeom>
        <a:noFill/>
        <a:ln>
          <a:noFill/>
        </a:ln>
      </xdr:spPr>
    </xdr:pic>
    <xdr:clientData fLocksWithSheet="0"/>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leismunicipais.com.br/a/pr/p/palmeira/lei-complementar/2017/0/1/lei-complementar-n-1-2017-dispoe-sobre-o-imposto-sobre-servico-de-qualquer-natureza-de-competencia-do-municipio-de-palmeira-e-da-outras-providencias" TargetMode="External"/><Relationship Id="rId2" Type="http://schemas.openxmlformats.org/officeDocument/2006/relationships/hyperlink" Target="https://leismunicipais.com.br/codigo-tributario-tubarao-sc" TargetMode="External"/><Relationship Id="rId1" Type="http://schemas.openxmlformats.org/officeDocument/2006/relationships/hyperlink" Target="https://leismunicipais.com.br/issqn-iss-sao-francisco-do-sul-sc" TargetMode="External"/><Relationship Id="rId6" Type="http://schemas.openxmlformats.org/officeDocument/2006/relationships/printerSettings" Target="../printerSettings/printerSettings8.bin"/><Relationship Id="rId5" Type="http://schemas.openxmlformats.org/officeDocument/2006/relationships/hyperlink" Target="https://leismunicipais.com.br/a/pr/f/francisco-beltrao/lei-ordinaria/1993/215/2152/lei-ordinaria-n-2152-1993-dispoe-sobre-o-codigo-tributario-do-municipio-de-francisco-beltrao-estado-do-parana" TargetMode="External"/><Relationship Id="rId4" Type="http://schemas.openxmlformats.org/officeDocument/2006/relationships/hyperlink" Target="https://leismunicipais.com.br/codigo-tributario-foz-do-iguacu-pr"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9F49-3BC3-447C-9ABF-BB8E103BEF87}">
  <sheetPr>
    <tabColor rgb="FFFFFF00"/>
  </sheetPr>
  <dimension ref="A1:B13"/>
  <sheetViews>
    <sheetView view="pageBreakPreview" zoomScaleNormal="100" zoomScaleSheetLayoutView="100" zoomScalePageLayoutView="85" workbookViewId="0">
      <selection activeCell="B4" sqref="B4"/>
    </sheetView>
  </sheetViews>
  <sheetFormatPr defaultColWidth="7.625" defaultRowHeight="15"/>
  <cols>
    <col min="1" max="1" width="19.75" style="24" customWidth="1"/>
    <col min="2" max="2" width="43.125" style="25" customWidth="1"/>
    <col min="3" max="16384" width="7.625" style="20"/>
  </cols>
  <sheetData>
    <row r="1" spans="1:2">
      <c r="A1" s="227" t="s">
        <v>242</v>
      </c>
      <c r="B1" s="228"/>
    </row>
    <row r="2" spans="1:2">
      <c r="A2" s="21" t="s">
        <v>184</v>
      </c>
      <c r="B2" s="206">
        <v>202405000255</v>
      </c>
    </row>
    <row r="3" spans="1:2" ht="25.5">
      <c r="A3" s="21" t="s">
        <v>243</v>
      </c>
      <c r="B3" s="207" t="s">
        <v>478</v>
      </c>
    </row>
    <row r="4" spans="1:2">
      <c r="A4" s="21" t="s">
        <v>185</v>
      </c>
      <c r="B4" s="206" t="s">
        <v>370</v>
      </c>
    </row>
    <row r="5" spans="1:2">
      <c r="A5" s="21" t="s">
        <v>187</v>
      </c>
      <c r="B5" s="207" t="s">
        <v>371</v>
      </c>
    </row>
    <row r="6" spans="1:2">
      <c r="A6" s="22" t="s">
        <v>373</v>
      </c>
      <c r="B6" s="214">
        <v>110</v>
      </c>
    </row>
    <row r="7" spans="1:2">
      <c r="A7" s="227" t="s">
        <v>244</v>
      </c>
      <c r="B7" s="228"/>
    </row>
    <row r="8" spans="1:2">
      <c r="A8" s="22" t="s">
        <v>245</v>
      </c>
      <c r="B8" s="208">
        <v>45960</v>
      </c>
    </row>
    <row r="9" spans="1:2">
      <c r="A9" s="227" t="s">
        <v>246</v>
      </c>
      <c r="B9" s="228"/>
    </row>
    <row r="10" spans="1:2">
      <c r="A10" s="23" t="s">
        <v>247</v>
      </c>
      <c r="B10" s="225" t="s">
        <v>321</v>
      </c>
    </row>
    <row r="11" spans="1:2">
      <c r="A11" s="22" t="s">
        <v>248</v>
      </c>
      <c r="B11" s="226">
        <v>45901</v>
      </c>
    </row>
    <row r="12" spans="1:2">
      <c r="A12" s="229" t="s">
        <v>249</v>
      </c>
      <c r="B12" s="230"/>
    </row>
    <row r="13" spans="1:2" ht="42.75" customHeight="1">
      <c r="A13" s="231" t="s">
        <v>372</v>
      </c>
      <c r="B13" s="232"/>
    </row>
  </sheetData>
  <mergeCells count="5">
    <mergeCell ref="A1:B1"/>
    <mergeCell ref="A7:B7"/>
    <mergeCell ref="A9:B9"/>
    <mergeCell ref="A12:B12"/>
    <mergeCell ref="A13:B13"/>
  </mergeCells>
  <pageMargins left="0.51180555555555496" right="0.51180555555555496" top="0.78749999999999998" bottom="0.78749999999999998" header="0.51180555555555496" footer="0.51180555555555496"/>
  <pageSetup paperSize="9" scale="4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MJ31"/>
  <sheetViews>
    <sheetView view="pageBreakPreview" zoomScale="85" zoomScaleNormal="90" zoomScalePageLayoutView="85" workbookViewId="0">
      <selection activeCell="D15" sqref="D15"/>
    </sheetView>
  </sheetViews>
  <sheetFormatPr defaultColWidth="8.375" defaultRowHeight="15"/>
  <cols>
    <col min="1" max="1" width="8.375" style="149"/>
    <col min="2" max="10" width="12.5" style="44" customWidth="1"/>
    <col min="11" max="11" width="8.375" style="149"/>
    <col min="12" max="1024" width="8.375" style="44"/>
    <col min="1025" max="16384" width="8.375" style="1"/>
  </cols>
  <sheetData>
    <row r="1" spans="1:1024" s="149" customFormat="1" ht="26.25">
      <c r="A1" s="148" t="s">
        <v>0</v>
      </c>
    </row>
    <row r="2" spans="1:1024" s="149" customFormat="1">
      <c r="A2" s="2" t="s">
        <v>1</v>
      </c>
    </row>
    <row r="3" spans="1:1024" s="150" customFormat="1" ht="15.75"/>
    <row r="4" spans="1:1024" s="83" customFormat="1" ht="15.75">
      <c r="A4" s="150"/>
      <c r="B4" s="151" t="s">
        <v>2</v>
      </c>
      <c r="C4" s="152"/>
      <c r="D4" s="152"/>
      <c r="E4" s="152"/>
      <c r="F4" s="152"/>
      <c r="G4" s="152"/>
      <c r="H4" s="152"/>
      <c r="I4" s="152"/>
      <c r="J4" s="153"/>
      <c r="K4" s="150"/>
      <c r="L4" s="150"/>
      <c r="M4" s="150"/>
      <c r="N4" s="150"/>
      <c r="O4" s="150"/>
      <c r="P4" s="150"/>
      <c r="Q4" s="150"/>
      <c r="R4" s="150"/>
      <c r="S4" s="150"/>
      <c r="T4" s="150"/>
      <c r="U4" s="150"/>
      <c r="V4" s="150"/>
      <c r="W4" s="150"/>
      <c r="X4" s="150"/>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c r="IW4" s="71"/>
      <c r="IX4" s="71"/>
      <c r="IY4" s="71"/>
      <c r="IZ4" s="71"/>
      <c r="JA4" s="71"/>
      <c r="JB4" s="71"/>
      <c r="JC4" s="71"/>
      <c r="JD4" s="71"/>
      <c r="JE4" s="71"/>
      <c r="JF4" s="71"/>
      <c r="JG4" s="71"/>
      <c r="JH4" s="71"/>
      <c r="JI4" s="71"/>
      <c r="JJ4" s="71"/>
      <c r="JK4" s="71"/>
      <c r="JL4" s="71"/>
      <c r="JM4" s="71"/>
      <c r="JN4" s="71"/>
      <c r="JO4" s="71"/>
      <c r="JP4" s="71"/>
      <c r="JQ4" s="71"/>
      <c r="JR4" s="71"/>
      <c r="JS4" s="71"/>
      <c r="JT4" s="71"/>
      <c r="JU4" s="71"/>
      <c r="JV4" s="71"/>
      <c r="JW4" s="71"/>
      <c r="JX4" s="71"/>
      <c r="JY4" s="71"/>
      <c r="JZ4" s="71"/>
      <c r="KA4" s="71"/>
      <c r="KB4" s="71"/>
      <c r="KC4" s="71"/>
      <c r="KD4" s="71"/>
      <c r="KE4" s="71"/>
      <c r="KF4" s="71"/>
      <c r="KG4" s="71"/>
      <c r="KH4" s="71"/>
      <c r="KI4" s="71"/>
      <c r="KJ4" s="71"/>
      <c r="KK4" s="71"/>
      <c r="KL4" s="71"/>
      <c r="KM4" s="71"/>
      <c r="KN4" s="71"/>
      <c r="KO4" s="71"/>
      <c r="KP4" s="71"/>
      <c r="KQ4" s="71"/>
      <c r="KR4" s="71"/>
      <c r="KS4" s="71"/>
      <c r="KT4" s="71"/>
      <c r="KU4" s="71"/>
      <c r="KV4" s="71"/>
      <c r="KW4" s="71"/>
      <c r="KX4" s="71"/>
      <c r="KY4" s="71"/>
      <c r="KZ4" s="71"/>
      <c r="LA4" s="71"/>
      <c r="LB4" s="71"/>
      <c r="LC4" s="71"/>
      <c r="LD4" s="71"/>
      <c r="LE4" s="71"/>
      <c r="LF4" s="71"/>
      <c r="LG4" s="71"/>
      <c r="LH4" s="71"/>
      <c r="LI4" s="71"/>
      <c r="LJ4" s="71"/>
      <c r="LK4" s="71"/>
      <c r="LL4" s="71"/>
      <c r="LM4" s="71"/>
      <c r="LN4" s="71"/>
      <c r="LO4" s="71"/>
      <c r="LP4" s="71"/>
      <c r="LQ4" s="71"/>
      <c r="LR4" s="71"/>
      <c r="LS4" s="71"/>
      <c r="LT4" s="71"/>
      <c r="LU4" s="71"/>
      <c r="LV4" s="71"/>
      <c r="LW4" s="71"/>
      <c r="LX4" s="71"/>
      <c r="LY4" s="71"/>
      <c r="LZ4" s="71"/>
      <c r="MA4" s="71"/>
      <c r="MB4" s="71"/>
      <c r="MC4" s="71"/>
      <c r="MD4" s="71"/>
      <c r="ME4" s="71"/>
      <c r="MF4" s="71"/>
      <c r="MG4" s="71"/>
      <c r="MH4" s="71"/>
      <c r="MI4" s="71"/>
      <c r="MJ4" s="71"/>
      <c r="MK4" s="71"/>
      <c r="ML4" s="71"/>
      <c r="MM4" s="71"/>
      <c r="MN4" s="71"/>
      <c r="MO4" s="71"/>
      <c r="MP4" s="71"/>
      <c r="MQ4" s="71"/>
      <c r="MR4" s="71"/>
      <c r="MS4" s="71"/>
      <c r="MT4" s="71"/>
      <c r="MU4" s="71"/>
      <c r="MV4" s="71"/>
      <c r="MW4" s="71"/>
      <c r="MX4" s="71"/>
      <c r="MY4" s="71"/>
      <c r="MZ4" s="71"/>
      <c r="NA4" s="71"/>
      <c r="NB4" s="71"/>
      <c r="NC4" s="71"/>
      <c r="ND4" s="71"/>
      <c r="NE4" s="71"/>
      <c r="NF4" s="71"/>
      <c r="NG4" s="71"/>
      <c r="NH4" s="71"/>
      <c r="NI4" s="71"/>
      <c r="NJ4" s="71"/>
      <c r="NK4" s="71"/>
      <c r="NL4" s="71"/>
      <c r="NM4" s="71"/>
      <c r="NN4" s="71"/>
      <c r="NO4" s="71"/>
      <c r="NP4" s="71"/>
      <c r="NQ4" s="71"/>
      <c r="NR4" s="71"/>
      <c r="NS4" s="71"/>
      <c r="NT4" s="71"/>
      <c r="NU4" s="71"/>
      <c r="NV4" s="71"/>
      <c r="NW4" s="71"/>
      <c r="NX4" s="71"/>
      <c r="NY4" s="71"/>
      <c r="NZ4" s="71"/>
      <c r="OA4" s="71"/>
      <c r="OB4" s="71"/>
      <c r="OC4" s="71"/>
      <c r="OD4" s="71"/>
      <c r="OE4" s="71"/>
      <c r="OF4" s="71"/>
      <c r="OG4" s="71"/>
      <c r="OH4" s="71"/>
      <c r="OI4" s="71"/>
      <c r="OJ4" s="71"/>
      <c r="OK4" s="71"/>
      <c r="OL4" s="71"/>
      <c r="OM4" s="71"/>
      <c r="ON4" s="71"/>
      <c r="OO4" s="71"/>
      <c r="OP4" s="71"/>
      <c r="OQ4" s="71"/>
      <c r="OR4" s="71"/>
      <c r="OS4" s="71"/>
      <c r="OT4" s="71"/>
      <c r="OU4" s="71"/>
      <c r="OV4" s="71"/>
      <c r="OW4" s="71"/>
      <c r="OX4" s="71"/>
      <c r="OY4" s="71"/>
      <c r="OZ4" s="71"/>
      <c r="PA4" s="71"/>
      <c r="PB4" s="71"/>
      <c r="PC4" s="71"/>
      <c r="PD4" s="71"/>
      <c r="PE4" s="71"/>
      <c r="PF4" s="71"/>
      <c r="PG4" s="71"/>
      <c r="PH4" s="71"/>
      <c r="PI4" s="71"/>
      <c r="PJ4" s="71"/>
      <c r="PK4" s="71"/>
      <c r="PL4" s="71"/>
      <c r="PM4" s="71"/>
      <c r="PN4" s="71"/>
      <c r="PO4" s="71"/>
      <c r="PP4" s="71"/>
      <c r="PQ4" s="71"/>
      <c r="PR4" s="71"/>
      <c r="PS4" s="71"/>
      <c r="PT4" s="71"/>
      <c r="PU4" s="71"/>
      <c r="PV4" s="71"/>
      <c r="PW4" s="71"/>
      <c r="PX4" s="71"/>
      <c r="PY4" s="71"/>
      <c r="PZ4" s="71"/>
      <c r="QA4" s="71"/>
      <c r="QB4" s="71"/>
      <c r="QC4" s="71"/>
      <c r="QD4" s="71"/>
      <c r="QE4" s="71"/>
      <c r="QF4" s="71"/>
      <c r="QG4" s="71"/>
      <c r="QH4" s="71"/>
      <c r="QI4" s="71"/>
      <c r="QJ4" s="71"/>
      <c r="QK4" s="71"/>
      <c r="QL4" s="71"/>
      <c r="QM4" s="71"/>
      <c r="QN4" s="71"/>
      <c r="QO4" s="71"/>
      <c r="QP4" s="71"/>
      <c r="QQ4" s="71"/>
      <c r="QR4" s="71"/>
      <c r="QS4" s="71"/>
      <c r="QT4" s="71"/>
      <c r="QU4" s="71"/>
      <c r="QV4" s="71"/>
      <c r="QW4" s="71"/>
      <c r="QX4" s="71"/>
      <c r="QY4" s="71"/>
      <c r="QZ4" s="71"/>
      <c r="RA4" s="71"/>
      <c r="RB4" s="71"/>
      <c r="RC4" s="71"/>
      <c r="RD4" s="71"/>
      <c r="RE4" s="71"/>
      <c r="RF4" s="71"/>
      <c r="RG4" s="71"/>
      <c r="RH4" s="71"/>
      <c r="RI4" s="71"/>
      <c r="RJ4" s="71"/>
      <c r="RK4" s="71"/>
      <c r="RL4" s="71"/>
      <c r="RM4" s="71"/>
      <c r="RN4" s="71"/>
      <c r="RO4" s="71"/>
      <c r="RP4" s="71"/>
      <c r="RQ4" s="71"/>
      <c r="RR4" s="71"/>
      <c r="RS4" s="71"/>
      <c r="RT4" s="71"/>
      <c r="RU4" s="71"/>
      <c r="RV4" s="71"/>
      <c r="RW4" s="71"/>
      <c r="RX4" s="71"/>
      <c r="RY4" s="71"/>
      <c r="RZ4" s="71"/>
      <c r="SA4" s="71"/>
      <c r="SB4" s="71"/>
      <c r="SC4" s="71"/>
      <c r="SD4" s="71"/>
      <c r="SE4" s="71"/>
      <c r="SF4" s="71"/>
      <c r="SG4" s="71"/>
      <c r="SH4" s="71"/>
      <c r="SI4" s="71"/>
      <c r="SJ4" s="71"/>
      <c r="SK4" s="71"/>
      <c r="SL4" s="71"/>
      <c r="SM4" s="71"/>
      <c r="SN4" s="71"/>
      <c r="SO4" s="71"/>
      <c r="SP4" s="71"/>
      <c r="SQ4" s="71"/>
      <c r="SR4" s="71"/>
      <c r="SS4" s="71"/>
      <c r="ST4" s="71"/>
      <c r="SU4" s="71"/>
      <c r="SV4" s="71"/>
      <c r="SW4" s="71"/>
      <c r="SX4" s="71"/>
      <c r="SY4" s="71"/>
      <c r="SZ4" s="71"/>
      <c r="TA4" s="71"/>
      <c r="TB4" s="71"/>
      <c r="TC4" s="71"/>
      <c r="TD4" s="71"/>
      <c r="TE4" s="71"/>
      <c r="TF4" s="71"/>
      <c r="TG4" s="71"/>
      <c r="TH4" s="71"/>
      <c r="TI4" s="71"/>
      <c r="TJ4" s="71"/>
      <c r="TK4" s="71"/>
      <c r="TL4" s="71"/>
      <c r="TM4" s="71"/>
      <c r="TN4" s="71"/>
      <c r="TO4" s="71"/>
      <c r="TP4" s="71"/>
      <c r="TQ4" s="71"/>
      <c r="TR4" s="71"/>
      <c r="TS4" s="71"/>
      <c r="TT4" s="71"/>
      <c r="TU4" s="71"/>
      <c r="TV4" s="71"/>
      <c r="TW4" s="71"/>
      <c r="TX4" s="71"/>
      <c r="TY4" s="71"/>
      <c r="TZ4" s="71"/>
      <c r="UA4" s="71"/>
      <c r="UB4" s="71"/>
      <c r="UC4" s="71"/>
      <c r="UD4" s="71"/>
      <c r="UE4" s="71"/>
      <c r="UF4" s="71"/>
      <c r="UG4" s="71"/>
      <c r="UH4" s="71"/>
      <c r="UI4" s="71"/>
      <c r="UJ4" s="71"/>
      <c r="UK4" s="71"/>
      <c r="UL4" s="71"/>
      <c r="UM4" s="71"/>
      <c r="UN4" s="71"/>
      <c r="UO4" s="71"/>
      <c r="UP4" s="71"/>
      <c r="UQ4" s="71"/>
      <c r="UR4" s="71"/>
      <c r="US4" s="71"/>
      <c r="UT4" s="71"/>
      <c r="UU4" s="71"/>
      <c r="UV4" s="71"/>
      <c r="UW4" s="71"/>
      <c r="UX4" s="71"/>
      <c r="UY4" s="71"/>
      <c r="UZ4" s="71"/>
      <c r="VA4" s="71"/>
      <c r="VB4" s="71"/>
      <c r="VC4" s="71"/>
      <c r="VD4" s="71"/>
      <c r="VE4" s="71"/>
      <c r="VF4" s="71"/>
      <c r="VG4" s="71"/>
      <c r="VH4" s="71"/>
      <c r="VI4" s="71"/>
      <c r="VJ4" s="71"/>
      <c r="VK4" s="71"/>
      <c r="VL4" s="71"/>
      <c r="VM4" s="71"/>
      <c r="VN4" s="71"/>
      <c r="VO4" s="71"/>
      <c r="VP4" s="71"/>
      <c r="VQ4" s="71"/>
      <c r="VR4" s="71"/>
      <c r="VS4" s="71"/>
      <c r="VT4" s="71"/>
      <c r="VU4" s="71"/>
      <c r="VV4" s="71"/>
      <c r="VW4" s="71"/>
      <c r="VX4" s="71"/>
      <c r="VY4" s="71"/>
      <c r="VZ4" s="71"/>
      <c r="WA4" s="71"/>
      <c r="WB4" s="71"/>
      <c r="WC4" s="71"/>
      <c r="WD4" s="71"/>
      <c r="WE4" s="71"/>
      <c r="WF4" s="71"/>
      <c r="WG4" s="71"/>
      <c r="WH4" s="71"/>
      <c r="WI4" s="71"/>
      <c r="WJ4" s="71"/>
      <c r="WK4" s="71"/>
      <c r="WL4" s="71"/>
      <c r="WM4" s="71"/>
      <c r="WN4" s="71"/>
      <c r="WO4" s="71"/>
      <c r="WP4" s="71"/>
      <c r="WQ4" s="71"/>
      <c r="WR4" s="71"/>
      <c r="WS4" s="71"/>
      <c r="WT4" s="71"/>
      <c r="WU4" s="71"/>
      <c r="WV4" s="71"/>
      <c r="WW4" s="71"/>
      <c r="WX4" s="71"/>
      <c r="WY4" s="71"/>
      <c r="WZ4" s="71"/>
      <c r="XA4" s="71"/>
      <c r="XB4" s="71"/>
      <c r="XC4" s="71"/>
      <c r="XD4" s="71"/>
      <c r="XE4" s="71"/>
      <c r="XF4" s="71"/>
      <c r="XG4" s="71"/>
      <c r="XH4" s="71"/>
      <c r="XI4" s="71"/>
      <c r="XJ4" s="71"/>
      <c r="XK4" s="71"/>
      <c r="XL4" s="71"/>
      <c r="XM4" s="71"/>
      <c r="XN4" s="71"/>
      <c r="XO4" s="71"/>
      <c r="XP4" s="71"/>
      <c r="XQ4" s="71"/>
      <c r="XR4" s="71"/>
      <c r="XS4" s="71"/>
      <c r="XT4" s="71"/>
      <c r="XU4" s="71"/>
      <c r="XV4" s="71"/>
      <c r="XW4" s="71"/>
      <c r="XX4" s="71"/>
      <c r="XY4" s="71"/>
      <c r="XZ4" s="71"/>
      <c r="YA4" s="71"/>
      <c r="YB4" s="71"/>
      <c r="YC4" s="71"/>
      <c r="YD4" s="71"/>
      <c r="YE4" s="71"/>
      <c r="YF4" s="71"/>
      <c r="YG4" s="71"/>
      <c r="YH4" s="71"/>
      <c r="YI4" s="71"/>
      <c r="YJ4" s="71"/>
      <c r="YK4" s="71"/>
      <c r="YL4" s="71"/>
      <c r="YM4" s="71"/>
      <c r="YN4" s="71"/>
      <c r="YO4" s="71"/>
      <c r="YP4" s="71"/>
      <c r="YQ4" s="71"/>
      <c r="YR4" s="71"/>
      <c r="YS4" s="71"/>
      <c r="YT4" s="71"/>
      <c r="YU4" s="71"/>
      <c r="YV4" s="71"/>
      <c r="YW4" s="71"/>
      <c r="YX4" s="71"/>
      <c r="YY4" s="71"/>
      <c r="YZ4" s="71"/>
      <c r="ZA4" s="71"/>
      <c r="ZB4" s="71"/>
      <c r="ZC4" s="71"/>
      <c r="ZD4" s="71"/>
      <c r="ZE4" s="71"/>
      <c r="ZF4" s="71"/>
      <c r="ZG4" s="71"/>
      <c r="ZH4" s="71"/>
      <c r="ZI4" s="71"/>
      <c r="ZJ4" s="71"/>
      <c r="ZK4" s="71"/>
      <c r="ZL4" s="71"/>
      <c r="ZM4" s="71"/>
      <c r="ZN4" s="71"/>
      <c r="ZO4" s="71"/>
      <c r="ZP4" s="71"/>
      <c r="ZQ4" s="71"/>
      <c r="ZR4" s="71"/>
      <c r="ZS4" s="71"/>
      <c r="ZT4" s="71"/>
      <c r="ZU4" s="71"/>
      <c r="ZV4" s="71"/>
      <c r="ZW4" s="71"/>
      <c r="ZX4" s="71"/>
      <c r="ZY4" s="71"/>
      <c r="ZZ4" s="71"/>
      <c r="AAA4" s="71"/>
      <c r="AAB4" s="71"/>
      <c r="AAC4" s="71"/>
      <c r="AAD4" s="71"/>
      <c r="AAE4" s="71"/>
      <c r="AAF4" s="71"/>
      <c r="AAG4" s="71"/>
      <c r="AAH4" s="71"/>
      <c r="AAI4" s="71"/>
      <c r="AAJ4" s="71"/>
      <c r="AAK4" s="71"/>
      <c r="AAL4" s="71"/>
      <c r="AAM4" s="71"/>
      <c r="AAN4" s="71"/>
      <c r="AAO4" s="71"/>
      <c r="AAP4" s="71"/>
      <c r="AAQ4" s="71"/>
      <c r="AAR4" s="71"/>
      <c r="AAS4" s="71"/>
      <c r="AAT4" s="71"/>
      <c r="AAU4" s="71"/>
      <c r="AAV4" s="71"/>
      <c r="AAW4" s="71"/>
      <c r="AAX4" s="71"/>
      <c r="AAY4" s="71"/>
      <c r="AAZ4" s="71"/>
      <c r="ABA4" s="71"/>
      <c r="ABB4" s="71"/>
      <c r="ABC4" s="71"/>
      <c r="ABD4" s="71"/>
      <c r="ABE4" s="71"/>
      <c r="ABF4" s="71"/>
      <c r="ABG4" s="71"/>
      <c r="ABH4" s="71"/>
      <c r="ABI4" s="71"/>
      <c r="ABJ4" s="71"/>
      <c r="ABK4" s="71"/>
      <c r="ABL4" s="71"/>
      <c r="ABM4" s="71"/>
      <c r="ABN4" s="71"/>
      <c r="ABO4" s="71"/>
      <c r="ABP4" s="71"/>
      <c r="ABQ4" s="71"/>
      <c r="ABR4" s="71"/>
      <c r="ABS4" s="71"/>
      <c r="ABT4" s="71"/>
      <c r="ABU4" s="71"/>
      <c r="ABV4" s="71"/>
      <c r="ABW4" s="71"/>
      <c r="ABX4" s="71"/>
      <c r="ABY4" s="71"/>
      <c r="ABZ4" s="71"/>
      <c r="ACA4" s="71"/>
      <c r="ACB4" s="71"/>
      <c r="ACC4" s="71"/>
      <c r="ACD4" s="71"/>
      <c r="ACE4" s="71"/>
      <c r="ACF4" s="71"/>
      <c r="ACG4" s="71"/>
      <c r="ACH4" s="71"/>
      <c r="ACI4" s="71"/>
      <c r="ACJ4" s="71"/>
      <c r="ACK4" s="71"/>
      <c r="ACL4" s="71"/>
      <c r="ACM4" s="71"/>
      <c r="ACN4" s="71"/>
      <c r="ACO4" s="71"/>
      <c r="ACP4" s="71"/>
      <c r="ACQ4" s="71"/>
      <c r="ACR4" s="71"/>
      <c r="ACS4" s="71"/>
      <c r="ACT4" s="71"/>
      <c r="ACU4" s="71"/>
      <c r="ACV4" s="71"/>
      <c r="ACW4" s="71"/>
      <c r="ACX4" s="71"/>
      <c r="ACY4" s="71"/>
      <c r="ACZ4" s="71"/>
      <c r="ADA4" s="71"/>
      <c r="ADB4" s="71"/>
      <c r="ADC4" s="71"/>
      <c r="ADD4" s="71"/>
      <c r="ADE4" s="71"/>
      <c r="ADF4" s="71"/>
      <c r="ADG4" s="71"/>
      <c r="ADH4" s="71"/>
      <c r="ADI4" s="71"/>
      <c r="ADJ4" s="71"/>
      <c r="ADK4" s="71"/>
      <c r="ADL4" s="71"/>
      <c r="ADM4" s="71"/>
      <c r="ADN4" s="71"/>
      <c r="ADO4" s="71"/>
      <c r="ADP4" s="71"/>
      <c r="ADQ4" s="71"/>
      <c r="ADR4" s="71"/>
      <c r="ADS4" s="71"/>
      <c r="ADT4" s="71"/>
      <c r="ADU4" s="71"/>
      <c r="ADV4" s="71"/>
      <c r="ADW4" s="71"/>
      <c r="ADX4" s="71"/>
      <c r="ADY4" s="71"/>
      <c r="ADZ4" s="71"/>
      <c r="AEA4" s="71"/>
      <c r="AEB4" s="71"/>
      <c r="AEC4" s="71"/>
      <c r="AED4" s="71"/>
      <c r="AEE4" s="71"/>
      <c r="AEF4" s="71"/>
      <c r="AEG4" s="71"/>
      <c r="AEH4" s="71"/>
      <c r="AEI4" s="71"/>
      <c r="AEJ4" s="71"/>
      <c r="AEK4" s="71"/>
      <c r="AEL4" s="71"/>
      <c r="AEM4" s="71"/>
      <c r="AEN4" s="71"/>
      <c r="AEO4" s="71"/>
      <c r="AEP4" s="71"/>
      <c r="AEQ4" s="71"/>
      <c r="AER4" s="71"/>
      <c r="AES4" s="71"/>
      <c r="AET4" s="71"/>
      <c r="AEU4" s="71"/>
      <c r="AEV4" s="71"/>
      <c r="AEW4" s="71"/>
      <c r="AEX4" s="71"/>
      <c r="AEY4" s="71"/>
      <c r="AEZ4" s="71"/>
      <c r="AFA4" s="71"/>
      <c r="AFB4" s="71"/>
      <c r="AFC4" s="71"/>
      <c r="AFD4" s="71"/>
      <c r="AFE4" s="71"/>
      <c r="AFF4" s="71"/>
      <c r="AFG4" s="71"/>
      <c r="AFH4" s="71"/>
      <c r="AFI4" s="71"/>
      <c r="AFJ4" s="71"/>
      <c r="AFK4" s="71"/>
      <c r="AFL4" s="71"/>
      <c r="AFM4" s="71"/>
      <c r="AFN4" s="71"/>
      <c r="AFO4" s="71"/>
      <c r="AFP4" s="71"/>
      <c r="AFQ4" s="71"/>
      <c r="AFR4" s="71"/>
      <c r="AFS4" s="71"/>
      <c r="AFT4" s="71"/>
      <c r="AFU4" s="71"/>
      <c r="AFV4" s="71"/>
      <c r="AFW4" s="71"/>
      <c r="AFX4" s="71"/>
      <c r="AFY4" s="71"/>
      <c r="AFZ4" s="71"/>
      <c r="AGA4" s="71"/>
      <c r="AGB4" s="71"/>
      <c r="AGC4" s="71"/>
      <c r="AGD4" s="71"/>
      <c r="AGE4" s="71"/>
      <c r="AGF4" s="71"/>
      <c r="AGG4" s="71"/>
      <c r="AGH4" s="71"/>
      <c r="AGI4" s="71"/>
      <c r="AGJ4" s="71"/>
      <c r="AGK4" s="71"/>
      <c r="AGL4" s="71"/>
      <c r="AGM4" s="71"/>
      <c r="AGN4" s="71"/>
      <c r="AGO4" s="71"/>
      <c r="AGP4" s="71"/>
      <c r="AGQ4" s="71"/>
      <c r="AGR4" s="71"/>
      <c r="AGS4" s="71"/>
      <c r="AGT4" s="71"/>
      <c r="AGU4" s="71"/>
      <c r="AGV4" s="71"/>
      <c r="AGW4" s="71"/>
      <c r="AGX4" s="71"/>
      <c r="AGY4" s="71"/>
      <c r="AGZ4" s="71"/>
      <c r="AHA4" s="71"/>
      <c r="AHB4" s="71"/>
      <c r="AHC4" s="71"/>
      <c r="AHD4" s="71"/>
      <c r="AHE4" s="71"/>
      <c r="AHF4" s="71"/>
      <c r="AHG4" s="71"/>
      <c r="AHH4" s="71"/>
      <c r="AHI4" s="71"/>
      <c r="AHJ4" s="71"/>
      <c r="AHK4" s="71"/>
      <c r="AHL4" s="71"/>
      <c r="AHM4" s="71"/>
      <c r="AHN4" s="71"/>
      <c r="AHO4" s="71"/>
      <c r="AHP4" s="71"/>
      <c r="AHQ4" s="71"/>
      <c r="AHR4" s="71"/>
      <c r="AHS4" s="71"/>
      <c r="AHT4" s="71"/>
      <c r="AHU4" s="71"/>
      <c r="AHV4" s="71"/>
      <c r="AHW4" s="71"/>
      <c r="AHX4" s="71"/>
      <c r="AHY4" s="71"/>
      <c r="AHZ4" s="71"/>
      <c r="AIA4" s="71"/>
      <c r="AIB4" s="71"/>
      <c r="AIC4" s="71"/>
      <c r="AID4" s="71"/>
      <c r="AIE4" s="71"/>
      <c r="AIF4" s="71"/>
      <c r="AIG4" s="71"/>
      <c r="AIH4" s="71"/>
      <c r="AII4" s="71"/>
      <c r="AIJ4" s="71"/>
      <c r="AIK4" s="71"/>
      <c r="AIL4" s="71"/>
      <c r="AIM4" s="71"/>
      <c r="AIN4" s="71"/>
      <c r="AIO4" s="71"/>
      <c r="AIP4" s="71"/>
      <c r="AIQ4" s="71"/>
      <c r="AIR4" s="71"/>
      <c r="AIS4" s="71"/>
      <c r="AIT4" s="71"/>
      <c r="AIU4" s="71"/>
      <c r="AIV4" s="71"/>
      <c r="AIW4" s="71"/>
      <c r="AIX4" s="71"/>
      <c r="AIY4" s="71"/>
      <c r="AIZ4" s="71"/>
      <c r="AJA4" s="71"/>
      <c r="AJB4" s="71"/>
      <c r="AJC4" s="71"/>
      <c r="AJD4" s="71"/>
      <c r="AJE4" s="71"/>
      <c r="AJF4" s="71"/>
      <c r="AJG4" s="71"/>
      <c r="AJH4" s="71"/>
      <c r="AJI4" s="71"/>
      <c r="AJJ4" s="71"/>
      <c r="AJK4" s="71"/>
      <c r="AJL4" s="71"/>
      <c r="AJM4" s="71"/>
      <c r="AJN4" s="71"/>
      <c r="AJO4" s="71"/>
      <c r="AJP4" s="71"/>
      <c r="AJQ4" s="71"/>
      <c r="AJR4" s="71"/>
      <c r="AJS4" s="71"/>
      <c r="AJT4" s="71"/>
      <c r="AJU4" s="71"/>
      <c r="AJV4" s="71"/>
      <c r="AJW4" s="71"/>
      <c r="AJX4" s="71"/>
      <c r="AJY4" s="71"/>
      <c r="AJZ4" s="71"/>
      <c r="AKA4" s="71"/>
      <c r="AKB4" s="71"/>
      <c r="AKC4" s="71"/>
      <c r="AKD4" s="71"/>
      <c r="AKE4" s="71"/>
      <c r="AKF4" s="71"/>
      <c r="AKG4" s="71"/>
      <c r="AKH4" s="71"/>
      <c r="AKI4" s="71"/>
      <c r="AKJ4" s="71"/>
      <c r="AKK4" s="71"/>
      <c r="AKL4" s="71"/>
      <c r="AKM4" s="71"/>
      <c r="AKN4" s="71"/>
      <c r="AKO4" s="71"/>
      <c r="AKP4" s="71"/>
      <c r="AKQ4" s="71"/>
      <c r="AKR4" s="71"/>
      <c r="AKS4" s="71"/>
      <c r="AKT4" s="71"/>
      <c r="AKU4" s="71"/>
      <c r="AKV4" s="71"/>
      <c r="AKW4" s="71"/>
      <c r="AKX4" s="71"/>
      <c r="AKY4" s="71"/>
      <c r="AKZ4" s="71"/>
      <c r="ALA4" s="71"/>
      <c r="ALB4" s="71"/>
      <c r="ALC4" s="71"/>
      <c r="ALD4" s="71"/>
      <c r="ALE4" s="71"/>
      <c r="ALF4" s="71"/>
      <c r="ALG4" s="71"/>
      <c r="ALH4" s="71"/>
      <c r="ALI4" s="71"/>
      <c r="ALJ4" s="71"/>
      <c r="ALK4" s="71"/>
      <c r="ALL4" s="71"/>
      <c r="ALM4" s="71"/>
      <c r="ALN4" s="71"/>
      <c r="ALO4" s="71"/>
      <c r="ALP4" s="71"/>
      <c r="ALQ4" s="71"/>
      <c r="ALR4" s="71"/>
      <c r="ALS4" s="71"/>
      <c r="ALT4" s="71"/>
      <c r="ALU4" s="71"/>
      <c r="ALV4" s="71"/>
      <c r="ALW4" s="71"/>
      <c r="ALX4" s="71"/>
      <c r="ALY4" s="71"/>
      <c r="ALZ4" s="71"/>
      <c r="AMA4" s="71"/>
      <c r="AMB4" s="71"/>
      <c r="AMC4" s="71"/>
      <c r="AMD4" s="71"/>
      <c r="AME4" s="71"/>
      <c r="AMF4" s="71"/>
      <c r="AMG4" s="71"/>
      <c r="AMH4" s="71"/>
      <c r="AMI4" s="71"/>
      <c r="AMJ4" s="71"/>
    </row>
    <row r="5" spans="1:1024" s="83" customFormat="1" ht="15.75">
      <c r="A5" s="150"/>
      <c r="B5" s="154"/>
      <c r="C5" s="150"/>
      <c r="D5" s="150"/>
      <c r="E5" s="150"/>
      <c r="F5" s="150"/>
      <c r="G5" s="150"/>
      <c r="H5" s="150"/>
      <c r="I5" s="150"/>
      <c r="J5" s="155"/>
      <c r="K5" s="150"/>
      <c r="L5" s="150"/>
      <c r="M5" s="150"/>
      <c r="N5" s="150"/>
      <c r="O5" s="150"/>
      <c r="P5" s="150"/>
      <c r="Q5" s="150"/>
      <c r="R5" s="150"/>
      <c r="S5" s="150"/>
      <c r="T5" s="150"/>
      <c r="U5" s="150"/>
      <c r="V5" s="150"/>
      <c r="W5" s="150"/>
      <c r="X5" s="150"/>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71"/>
      <c r="KV5" s="71"/>
      <c r="KW5" s="71"/>
      <c r="KX5" s="71"/>
      <c r="KY5" s="71"/>
      <c r="KZ5" s="71"/>
      <c r="LA5" s="71"/>
      <c r="LB5" s="71"/>
      <c r="LC5" s="71"/>
      <c r="LD5" s="71"/>
      <c r="LE5" s="71"/>
      <c r="LF5" s="71"/>
      <c r="LG5" s="71"/>
      <c r="LH5" s="71"/>
      <c r="LI5" s="71"/>
      <c r="LJ5" s="71"/>
      <c r="LK5" s="71"/>
      <c r="LL5" s="71"/>
      <c r="LM5" s="71"/>
      <c r="LN5" s="71"/>
      <c r="LO5" s="71"/>
      <c r="LP5" s="71"/>
      <c r="LQ5" s="71"/>
      <c r="LR5" s="71"/>
      <c r="LS5" s="71"/>
      <c r="LT5" s="71"/>
      <c r="LU5" s="71"/>
      <c r="LV5" s="71"/>
      <c r="LW5" s="71"/>
      <c r="LX5" s="71"/>
      <c r="LY5" s="71"/>
      <c r="LZ5" s="71"/>
      <c r="MA5" s="71"/>
      <c r="MB5" s="71"/>
      <c r="MC5" s="71"/>
      <c r="MD5" s="71"/>
      <c r="ME5" s="71"/>
      <c r="MF5" s="71"/>
      <c r="MG5" s="71"/>
      <c r="MH5" s="71"/>
      <c r="MI5" s="71"/>
      <c r="MJ5" s="71"/>
      <c r="MK5" s="71"/>
      <c r="ML5" s="71"/>
      <c r="MM5" s="71"/>
      <c r="MN5" s="71"/>
      <c r="MO5" s="71"/>
      <c r="MP5" s="71"/>
      <c r="MQ5" s="71"/>
      <c r="MR5" s="71"/>
      <c r="MS5" s="71"/>
      <c r="MT5" s="71"/>
      <c r="MU5" s="71"/>
      <c r="MV5" s="71"/>
      <c r="MW5" s="71"/>
      <c r="MX5" s="71"/>
      <c r="MY5" s="71"/>
      <c r="MZ5" s="71"/>
      <c r="NA5" s="71"/>
      <c r="NB5" s="71"/>
      <c r="NC5" s="71"/>
      <c r="ND5" s="71"/>
      <c r="NE5" s="71"/>
      <c r="NF5" s="71"/>
      <c r="NG5" s="71"/>
      <c r="NH5" s="71"/>
      <c r="NI5" s="71"/>
      <c r="NJ5" s="71"/>
      <c r="NK5" s="71"/>
      <c r="NL5" s="71"/>
      <c r="NM5" s="71"/>
      <c r="NN5" s="71"/>
      <c r="NO5" s="71"/>
      <c r="NP5" s="71"/>
      <c r="NQ5" s="71"/>
      <c r="NR5" s="71"/>
      <c r="NS5" s="71"/>
      <c r="NT5" s="71"/>
      <c r="NU5" s="71"/>
      <c r="NV5" s="71"/>
      <c r="NW5" s="71"/>
      <c r="NX5" s="71"/>
      <c r="NY5" s="71"/>
      <c r="NZ5" s="71"/>
      <c r="OA5" s="71"/>
      <c r="OB5" s="71"/>
      <c r="OC5" s="71"/>
      <c r="OD5" s="71"/>
      <c r="OE5" s="71"/>
      <c r="OF5" s="71"/>
      <c r="OG5" s="71"/>
      <c r="OH5" s="71"/>
      <c r="OI5" s="71"/>
      <c r="OJ5" s="71"/>
      <c r="OK5" s="71"/>
      <c r="OL5" s="71"/>
      <c r="OM5" s="71"/>
      <c r="ON5" s="71"/>
      <c r="OO5" s="71"/>
      <c r="OP5" s="71"/>
      <c r="OQ5" s="71"/>
      <c r="OR5" s="71"/>
      <c r="OS5" s="71"/>
      <c r="OT5" s="71"/>
      <c r="OU5" s="71"/>
      <c r="OV5" s="71"/>
      <c r="OW5" s="71"/>
      <c r="OX5" s="71"/>
      <c r="OY5" s="71"/>
      <c r="OZ5" s="71"/>
      <c r="PA5" s="71"/>
      <c r="PB5" s="71"/>
      <c r="PC5" s="71"/>
      <c r="PD5" s="71"/>
      <c r="PE5" s="71"/>
      <c r="PF5" s="71"/>
      <c r="PG5" s="71"/>
      <c r="PH5" s="71"/>
      <c r="PI5" s="71"/>
      <c r="PJ5" s="71"/>
      <c r="PK5" s="71"/>
      <c r="PL5" s="71"/>
      <c r="PM5" s="71"/>
      <c r="PN5" s="71"/>
      <c r="PO5" s="71"/>
      <c r="PP5" s="71"/>
      <c r="PQ5" s="71"/>
      <c r="PR5" s="71"/>
      <c r="PS5" s="71"/>
      <c r="PT5" s="71"/>
      <c r="PU5" s="71"/>
      <c r="PV5" s="71"/>
      <c r="PW5" s="71"/>
      <c r="PX5" s="71"/>
      <c r="PY5" s="71"/>
      <c r="PZ5" s="71"/>
      <c r="QA5" s="71"/>
      <c r="QB5" s="71"/>
      <c r="QC5" s="71"/>
      <c r="QD5" s="71"/>
      <c r="QE5" s="71"/>
      <c r="QF5" s="71"/>
      <c r="QG5" s="71"/>
      <c r="QH5" s="71"/>
      <c r="QI5" s="71"/>
      <c r="QJ5" s="71"/>
      <c r="QK5" s="71"/>
      <c r="QL5" s="71"/>
      <c r="QM5" s="71"/>
      <c r="QN5" s="71"/>
      <c r="QO5" s="71"/>
      <c r="QP5" s="71"/>
      <c r="QQ5" s="71"/>
      <c r="QR5" s="71"/>
      <c r="QS5" s="71"/>
      <c r="QT5" s="71"/>
      <c r="QU5" s="71"/>
      <c r="QV5" s="71"/>
      <c r="QW5" s="71"/>
      <c r="QX5" s="71"/>
      <c r="QY5" s="71"/>
      <c r="QZ5" s="71"/>
      <c r="RA5" s="71"/>
      <c r="RB5" s="71"/>
      <c r="RC5" s="71"/>
      <c r="RD5" s="71"/>
      <c r="RE5" s="71"/>
      <c r="RF5" s="71"/>
      <c r="RG5" s="71"/>
      <c r="RH5" s="71"/>
      <c r="RI5" s="71"/>
      <c r="RJ5" s="71"/>
      <c r="RK5" s="71"/>
      <c r="RL5" s="71"/>
      <c r="RM5" s="71"/>
      <c r="RN5" s="71"/>
      <c r="RO5" s="71"/>
      <c r="RP5" s="71"/>
      <c r="RQ5" s="71"/>
      <c r="RR5" s="71"/>
      <c r="RS5" s="71"/>
      <c r="RT5" s="71"/>
      <c r="RU5" s="71"/>
      <c r="RV5" s="71"/>
      <c r="RW5" s="71"/>
      <c r="RX5" s="71"/>
      <c r="RY5" s="71"/>
      <c r="RZ5" s="71"/>
      <c r="SA5" s="71"/>
      <c r="SB5" s="71"/>
      <c r="SC5" s="71"/>
      <c r="SD5" s="71"/>
      <c r="SE5" s="71"/>
      <c r="SF5" s="71"/>
      <c r="SG5" s="71"/>
      <c r="SH5" s="71"/>
      <c r="SI5" s="71"/>
      <c r="SJ5" s="71"/>
      <c r="SK5" s="71"/>
      <c r="SL5" s="71"/>
      <c r="SM5" s="71"/>
      <c r="SN5" s="71"/>
      <c r="SO5" s="71"/>
      <c r="SP5" s="71"/>
      <c r="SQ5" s="71"/>
      <c r="SR5" s="71"/>
      <c r="SS5" s="71"/>
      <c r="ST5" s="71"/>
      <c r="SU5" s="71"/>
      <c r="SV5" s="71"/>
      <c r="SW5" s="71"/>
      <c r="SX5" s="71"/>
      <c r="SY5" s="71"/>
      <c r="SZ5" s="71"/>
      <c r="TA5" s="71"/>
      <c r="TB5" s="71"/>
      <c r="TC5" s="71"/>
      <c r="TD5" s="71"/>
      <c r="TE5" s="71"/>
      <c r="TF5" s="71"/>
      <c r="TG5" s="71"/>
      <c r="TH5" s="71"/>
      <c r="TI5" s="71"/>
      <c r="TJ5" s="71"/>
      <c r="TK5" s="71"/>
      <c r="TL5" s="71"/>
      <c r="TM5" s="71"/>
      <c r="TN5" s="71"/>
      <c r="TO5" s="71"/>
      <c r="TP5" s="71"/>
      <c r="TQ5" s="71"/>
      <c r="TR5" s="71"/>
      <c r="TS5" s="71"/>
      <c r="TT5" s="71"/>
      <c r="TU5" s="71"/>
      <c r="TV5" s="71"/>
      <c r="TW5" s="71"/>
      <c r="TX5" s="71"/>
      <c r="TY5" s="71"/>
      <c r="TZ5" s="71"/>
      <c r="UA5" s="71"/>
      <c r="UB5" s="71"/>
      <c r="UC5" s="71"/>
      <c r="UD5" s="71"/>
      <c r="UE5" s="71"/>
      <c r="UF5" s="71"/>
      <c r="UG5" s="71"/>
      <c r="UH5" s="71"/>
      <c r="UI5" s="71"/>
      <c r="UJ5" s="71"/>
      <c r="UK5" s="71"/>
      <c r="UL5" s="71"/>
      <c r="UM5" s="71"/>
      <c r="UN5" s="71"/>
      <c r="UO5" s="71"/>
      <c r="UP5" s="71"/>
      <c r="UQ5" s="71"/>
      <c r="UR5" s="71"/>
      <c r="US5" s="71"/>
      <c r="UT5" s="71"/>
      <c r="UU5" s="71"/>
      <c r="UV5" s="71"/>
      <c r="UW5" s="71"/>
      <c r="UX5" s="71"/>
      <c r="UY5" s="71"/>
      <c r="UZ5" s="71"/>
      <c r="VA5" s="71"/>
      <c r="VB5" s="71"/>
      <c r="VC5" s="71"/>
      <c r="VD5" s="71"/>
      <c r="VE5" s="71"/>
      <c r="VF5" s="71"/>
      <c r="VG5" s="71"/>
      <c r="VH5" s="71"/>
      <c r="VI5" s="71"/>
      <c r="VJ5" s="71"/>
      <c r="VK5" s="71"/>
      <c r="VL5" s="71"/>
      <c r="VM5" s="71"/>
      <c r="VN5" s="71"/>
      <c r="VO5" s="71"/>
      <c r="VP5" s="71"/>
      <c r="VQ5" s="71"/>
      <c r="VR5" s="71"/>
      <c r="VS5" s="71"/>
      <c r="VT5" s="71"/>
      <c r="VU5" s="71"/>
      <c r="VV5" s="71"/>
      <c r="VW5" s="71"/>
      <c r="VX5" s="71"/>
      <c r="VY5" s="71"/>
      <c r="VZ5" s="71"/>
      <c r="WA5" s="71"/>
      <c r="WB5" s="71"/>
      <c r="WC5" s="71"/>
      <c r="WD5" s="71"/>
      <c r="WE5" s="71"/>
      <c r="WF5" s="71"/>
      <c r="WG5" s="71"/>
      <c r="WH5" s="71"/>
      <c r="WI5" s="71"/>
      <c r="WJ5" s="71"/>
      <c r="WK5" s="71"/>
      <c r="WL5" s="71"/>
      <c r="WM5" s="71"/>
      <c r="WN5" s="71"/>
      <c r="WO5" s="71"/>
      <c r="WP5" s="71"/>
      <c r="WQ5" s="71"/>
      <c r="WR5" s="71"/>
      <c r="WS5" s="71"/>
      <c r="WT5" s="71"/>
      <c r="WU5" s="71"/>
      <c r="WV5" s="71"/>
      <c r="WW5" s="71"/>
      <c r="WX5" s="71"/>
      <c r="WY5" s="71"/>
      <c r="WZ5" s="71"/>
      <c r="XA5" s="71"/>
      <c r="XB5" s="71"/>
      <c r="XC5" s="71"/>
      <c r="XD5" s="71"/>
      <c r="XE5" s="71"/>
      <c r="XF5" s="71"/>
      <c r="XG5" s="71"/>
      <c r="XH5" s="71"/>
      <c r="XI5" s="71"/>
      <c r="XJ5" s="71"/>
      <c r="XK5" s="71"/>
      <c r="XL5" s="71"/>
      <c r="XM5" s="71"/>
      <c r="XN5" s="71"/>
      <c r="XO5" s="71"/>
      <c r="XP5" s="71"/>
      <c r="XQ5" s="71"/>
      <c r="XR5" s="71"/>
      <c r="XS5" s="71"/>
      <c r="XT5" s="71"/>
      <c r="XU5" s="71"/>
      <c r="XV5" s="71"/>
      <c r="XW5" s="71"/>
      <c r="XX5" s="71"/>
      <c r="XY5" s="71"/>
      <c r="XZ5" s="71"/>
      <c r="YA5" s="71"/>
      <c r="YB5" s="71"/>
      <c r="YC5" s="71"/>
      <c r="YD5" s="71"/>
      <c r="YE5" s="71"/>
      <c r="YF5" s="71"/>
      <c r="YG5" s="71"/>
      <c r="YH5" s="71"/>
      <c r="YI5" s="71"/>
      <c r="YJ5" s="71"/>
      <c r="YK5" s="71"/>
      <c r="YL5" s="71"/>
      <c r="YM5" s="71"/>
      <c r="YN5" s="71"/>
      <c r="YO5" s="71"/>
      <c r="YP5" s="71"/>
      <c r="YQ5" s="71"/>
      <c r="YR5" s="71"/>
      <c r="YS5" s="71"/>
      <c r="YT5" s="71"/>
      <c r="YU5" s="71"/>
      <c r="YV5" s="71"/>
      <c r="YW5" s="71"/>
      <c r="YX5" s="71"/>
      <c r="YY5" s="71"/>
      <c r="YZ5" s="71"/>
      <c r="ZA5" s="71"/>
      <c r="ZB5" s="71"/>
      <c r="ZC5" s="71"/>
      <c r="ZD5" s="71"/>
      <c r="ZE5" s="71"/>
      <c r="ZF5" s="71"/>
      <c r="ZG5" s="71"/>
      <c r="ZH5" s="71"/>
      <c r="ZI5" s="71"/>
      <c r="ZJ5" s="71"/>
      <c r="ZK5" s="71"/>
      <c r="ZL5" s="71"/>
      <c r="ZM5" s="71"/>
      <c r="ZN5" s="71"/>
      <c r="ZO5" s="71"/>
      <c r="ZP5" s="71"/>
      <c r="ZQ5" s="71"/>
      <c r="ZR5" s="71"/>
      <c r="ZS5" s="71"/>
      <c r="ZT5" s="71"/>
      <c r="ZU5" s="71"/>
      <c r="ZV5" s="71"/>
      <c r="ZW5" s="71"/>
      <c r="ZX5" s="71"/>
      <c r="ZY5" s="71"/>
      <c r="ZZ5" s="71"/>
      <c r="AAA5" s="71"/>
      <c r="AAB5" s="71"/>
      <c r="AAC5" s="71"/>
      <c r="AAD5" s="71"/>
      <c r="AAE5" s="71"/>
      <c r="AAF5" s="71"/>
      <c r="AAG5" s="71"/>
      <c r="AAH5" s="71"/>
      <c r="AAI5" s="71"/>
      <c r="AAJ5" s="71"/>
      <c r="AAK5" s="71"/>
      <c r="AAL5" s="71"/>
      <c r="AAM5" s="71"/>
      <c r="AAN5" s="71"/>
      <c r="AAO5" s="71"/>
      <c r="AAP5" s="71"/>
      <c r="AAQ5" s="71"/>
      <c r="AAR5" s="71"/>
      <c r="AAS5" s="71"/>
      <c r="AAT5" s="71"/>
      <c r="AAU5" s="71"/>
      <c r="AAV5" s="71"/>
      <c r="AAW5" s="71"/>
      <c r="AAX5" s="71"/>
      <c r="AAY5" s="71"/>
      <c r="AAZ5" s="71"/>
      <c r="ABA5" s="71"/>
      <c r="ABB5" s="71"/>
      <c r="ABC5" s="71"/>
      <c r="ABD5" s="71"/>
      <c r="ABE5" s="71"/>
      <c r="ABF5" s="71"/>
      <c r="ABG5" s="71"/>
      <c r="ABH5" s="71"/>
      <c r="ABI5" s="71"/>
      <c r="ABJ5" s="71"/>
      <c r="ABK5" s="71"/>
      <c r="ABL5" s="71"/>
      <c r="ABM5" s="71"/>
      <c r="ABN5" s="71"/>
      <c r="ABO5" s="71"/>
      <c r="ABP5" s="71"/>
      <c r="ABQ5" s="71"/>
      <c r="ABR5" s="71"/>
      <c r="ABS5" s="71"/>
      <c r="ABT5" s="71"/>
      <c r="ABU5" s="71"/>
      <c r="ABV5" s="71"/>
      <c r="ABW5" s="71"/>
      <c r="ABX5" s="71"/>
      <c r="ABY5" s="71"/>
      <c r="ABZ5" s="71"/>
      <c r="ACA5" s="71"/>
      <c r="ACB5" s="71"/>
      <c r="ACC5" s="71"/>
      <c r="ACD5" s="71"/>
      <c r="ACE5" s="71"/>
      <c r="ACF5" s="71"/>
      <c r="ACG5" s="71"/>
      <c r="ACH5" s="71"/>
      <c r="ACI5" s="71"/>
      <c r="ACJ5" s="71"/>
      <c r="ACK5" s="71"/>
      <c r="ACL5" s="71"/>
      <c r="ACM5" s="71"/>
      <c r="ACN5" s="71"/>
      <c r="ACO5" s="71"/>
      <c r="ACP5" s="71"/>
      <c r="ACQ5" s="71"/>
      <c r="ACR5" s="71"/>
      <c r="ACS5" s="71"/>
      <c r="ACT5" s="71"/>
      <c r="ACU5" s="71"/>
      <c r="ACV5" s="71"/>
      <c r="ACW5" s="71"/>
      <c r="ACX5" s="71"/>
      <c r="ACY5" s="71"/>
      <c r="ACZ5" s="71"/>
      <c r="ADA5" s="71"/>
      <c r="ADB5" s="71"/>
      <c r="ADC5" s="71"/>
      <c r="ADD5" s="71"/>
      <c r="ADE5" s="71"/>
      <c r="ADF5" s="71"/>
      <c r="ADG5" s="71"/>
      <c r="ADH5" s="71"/>
      <c r="ADI5" s="71"/>
      <c r="ADJ5" s="71"/>
      <c r="ADK5" s="71"/>
      <c r="ADL5" s="71"/>
      <c r="ADM5" s="71"/>
      <c r="ADN5" s="71"/>
      <c r="ADO5" s="71"/>
      <c r="ADP5" s="71"/>
      <c r="ADQ5" s="71"/>
      <c r="ADR5" s="71"/>
      <c r="ADS5" s="71"/>
      <c r="ADT5" s="71"/>
      <c r="ADU5" s="71"/>
      <c r="ADV5" s="71"/>
      <c r="ADW5" s="71"/>
      <c r="ADX5" s="71"/>
      <c r="ADY5" s="71"/>
      <c r="ADZ5" s="71"/>
      <c r="AEA5" s="71"/>
      <c r="AEB5" s="71"/>
      <c r="AEC5" s="71"/>
      <c r="AED5" s="71"/>
      <c r="AEE5" s="71"/>
      <c r="AEF5" s="71"/>
      <c r="AEG5" s="71"/>
      <c r="AEH5" s="71"/>
      <c r="AEI5" s="71"/>
      <c r="AEJ5" s="71"/>
      <c r="AEK5" s="71"/>
      <c r="AEL5" s="71"/>
      <c r="AEM5" s="71"/>
      <c r="AEN5" s="71"/>
      <c r="AEO5" s="71"/>
      <c r="AEP5" s="71"/>
      <c r="AEQ5" s="71"/>
      <c r="AER5" s="71"/>
      <c r="AES5" s="71"/>
      <c r="AET5" s="71"/>
      <c r="AEU5" s="71"/>
      <c r="AEV5" s="71"/>
      <c r="AEW5" s="71"/>
      <c r="AEX5" s="71"/>
      <c r="AEY5" s="71"/>
      <c r="AEZ5" s="71"/>
      <c r="AFA5" s="71"/>
      <c r="AFB5" s="71"/>
      <c r="AFC5" s="71"/>
      <c r="AFD5" s="71"/>
      <c r="AFE5" s="71"/>
      <c r="AFF5" s="71"/>
      <c r="AFG5" s="71"/>
      <c r="AFH5" s="71"/>
      <c r="AFI5" s="71"/>
      <c r="AFJ5" s="71"/>
      <c r="AFK5" s="71"/>
      <c r="AFL5" s="71"/>
      <c r="AFM5" s="71"/>
      <c r="AFN5" s="71"/>
      <c r="AFO5" s="71"/>
      <c r="AFP5" s="71"/>
      <c r="AFQ5" s="71"/>
      <c r="AFR5" s="71"/>
      <c r="AFS5" s="71"/>
      <c r="AFT5" s="71"/>
      <c r="AFU5" s="71"/>
      <c r="AFV5" s="71"/>
      <c r="AFW5" s="71"/>
      <c r="AFX5" s="71"/>
      <c r="AFY5" s="71"/>
      <c r="AFZ5" s="71"/>
      <c r="AGA5" s="71"/>
      <c r="AGB5" s="71"/>
      <c r="AGC5" s="71"/>
      <c r="AGD5" s="71"/>
      <c r="AGE5" s="71"/>
      <c r="AGF5" s="71"/>
      <c r="AGG5" s="71"/>
      <c r="AGH5" s="71"/>
      <c r="AGI5" s="71"/>
      <c r="AGJ5" s="71"/>
      <c r="AGK5" s="71"/>
      <c r="AGL5" s="71"/>
      <c r="AGM5" s="71"/>
      <c r="AGN5" s="71"/>
      <c r="AGO5" s="71"/>
      <c r="AGP5" s="71"/>
      <c r="AGQ5" s="71"/>
      <c r="AGR5" s="71"/>
      <c r="AGS5" s="71"/>
      <c r="AGT5" s="71"/>
      <c r="AGU5" s="71"/>
      <c r="AGV5" s="71"/>
      <c r="AGW5" s="71"/>
      <c r="AGX5" s="71"/>
      <c r="AGY5" s="71"/>
      <c r="AGZ5" s="71"/>
      <c r="AHA5" s="71"/>
      <c r="AHB5" s="71"/>
      <c r="AHC5" s="71"/>
      <c r="AHD5" s="71"/>
      <c r="AHE5" s="71"/>
      <c r="AHF5" s="71"/>
      <c r="AHG5" s="71"/>
      <c r="AHH5" s="71"/>
      <c r="AHI5" s="71"/>
      <c r="AHJ5" s="71"/>
      <c r="AHK5" s="71"/>
      <c r="AHL5" s="71"/>
      <c r="AHM5" s="71"/>
      <c r="AHN5" s="71"/>
      <c r="AHO5" s="71"/>
      <c r="AHP5" s="71"/>
      <c r="AHQ5" s="71"/>
      <c r="AHR5" s="71"/>
      <c r="AHS5" s="71"/>
      <c r="AHT5" s="71"/>
      <c r="AHU5" s="71"/>
      <c r="AHV5" s="71"/>
      <c r="AHW5" s="71"/>
      <c r="AHX5" s="71"/>
      <c r="AHY5" s="71"/>
      <c r="AHZ5" s="71"/>
      <c r="AIA5" s="71"/>
      <c r="AIB5" s="71"/>
      <c r="AIC5" s="71"/>
      <c r="AID5" s="71"/>
      <c r="AIE5" s="71"/>
      <c r="AIF5" s="71"/>
      <c r="AIG5" s="71"/>
      <c r="AIH5" s="71"/>
      <c r="AII5" s="71"/>
      <c r="AIJ5" s="71"/>
      <c r="AIK5" s="71"/>
      <c r="AIL5" s="71"/>
      <c r="AIM5" s="71"/>
      <c r="AIN5" s="71"/>
      <c r="AIO5" s="71"/>
      <c r="AIP5" s="71"/>
      <c r="AIQ5" s="71"/>
      <c r="AIR5" s="71"/>
      <c r="AIS5" s="71"/>
      <c r="AIT5" s="71"/>
      <c r="AIU5" s="71"/>
      <c r="AIV5" s="71"/>
      <c r="AIW5" s="71"/>
      <c r="AIX5" s="71"/>
      <c r="AIY5" s="71"/>
      <c r="AIZ5" s="71"/>
      <c r="AJA5" s="71"/>
      <c r="AJB5" s="71"/>
      <c r="AJC5" s="71"/>
      <c r="AJD5" s="71"/>
      <c r="AJE5" s="71"/>
      <c r="AJF5" s="71"/>
      <c r="AJG5" s="71"/>
      <c r="AJH5" s="71"/>
      <c r="AJI5" s="71"/>
      <c r="AJJ5" s="71"/>
      <c r="AJK5" s="71"/>
      <c r="AJL5" s="71"/>
      <c r="AJM5" s="71"/>
      <c r="AJN5" s="71"/>
      <c r="AJO5" s="71"/>
      <c r="AJP5" s="71"/>
      <c r="AJQ5" s="71"/>
      <c r="AJR5" s="71"/>
      <c r="AJS5" s="71"/>
      <c r="AJT5" s="71"/>
      <c r="AJU5" s="71"/>
      <c r="AJV5" s="71"/>
      <c r="AJW5" s="71"/>
      <c r="AJX5" s="71"/>
      <c r="AJY5" s="71"/>
      <c r="AJZ5" s="71"/>
      <c r="AKA5" s="71"/>
      <c r="AKB5" s="71"/>
      <c r="AKC5" s="71"/>
      <c r="AKD5" s="71"/>
      <c r="AKE5" s="71"/>
      <c r="AKF5" s="71"/>
      <c r="AKG5" s="71"/>
      <c r="AKH5" s="71"/>
      <c r="AKI5" s="71"/>
      <c r="AKJ5" s="71"/>
      <c r="AKK5" s="71"/>
      <c r="AKL5" s="71"/>
      <c r="AKM5" s="71"/>
      <c r="AKN5" s="71"/>
      <c r="AKO5" s="71"/>
      <c r="AKP5" s="71"/>
      <c r="AKQ5" s="71"/>
      <c r="AKR5" s="71"/>
      <c r="AKS5" s="71"/>
      <c r="AKT5" s="71"/>
      <c r="AKU5" s="71"/>
      <c r="AKV5" s="71"/>
      <c r="AKW5" s="71"/>
      <c r="AKX5" s="71"/>
      <c r="AKY5" s="71"/>
      <c r="AKZ5" s="71"/>
      <c r="ALA5" s="71"/>
      <c r="ALB5" s="71"/>
      <c r="ALC5" s="71"/>
      <c r="ALD5" s="71"/>
      <c r="ALE5" s="71"/>
      <c r="ALF5" s="71"/>
      <c r="ALG5" s="71"/>
      <c r="ALH5" s="71"/>
      <c r="ALI5" s="71"/>
      <c r="ALJ5" s="71"/>
      <c r="ALK5" s="71"/>
      <c r="ALL5" s="71"/>
      <c r="ALM5" s="71"/>
      <c r="ALN5" s="71"/>
      <c r="ALO5" s="71"/>
      <c r="ALP5" s="71"/>
      <c r="ALQ5" s="71"/>
      <c r="ALR5" s="71"/>
      <c r="ALS5" s="71"/>
      <c r="ALT5" s="71"/>
      <c r="ALU5" s="71"/>
      <c r="ALV5" s="71"/>
      <c r="ALW5" s="71"/>
      <c r="ALX5" s="71"/>
      <c r="ALY5" s="71"/>
      <c r="ALZ5" s="71"/>
      <c r="AMA5" s="71"/>
      <c r="AMB5" s="71"/>
      <c r="AMC5" s="71"/>
      <c r="AMD5" s="71"/>
      <c r="AME5" s="71"/>
      <c r="AMF5" s="71"/>
      <c r="AMG5" s="71"/>
      <c r="AMH5" s="71"/>
      <c r="AMI5" s="71"/>
      <c r="AMJ5" s="71"/>
    </row>
    <row r="6" spans="1:1024" s="83" customFormat="1" ht="15.75">
      <c r="A6" s="150"/>
      <c r="B6" s="156" t="s">
        <v>3</v>
      </c>
      <c r="C6" s="234" t="s">
        <v>175</v>
      </c>
      <c r="D6" s="234"/>
      <c r="E6" s="234"/>
      <c r="F6" s="150"/>
      <c r="G6" s="150"/>
      <c r="H6" s="150"/>
      <c r="I6" s="150"/>
      <c r="J6" s="155"/>
      <c r="K6" s="150"/>
      <c r="L6" s="150"/>
      <c r="M6" s="150"/>
      <c r="N6" s="150"/>
      <c r="O6" s="150"/>
      <c r="P6" s="150"/>
      <c r="Q6" s="150"/>
      <c r="R6" s="150"/>
      <c r="S6" s="150"/>
      <c r="T6" s="150"/>
      <c r="U6" s="150"/>
      <c r="V6" s="150"/>
      <c r="W6" s="150"/>
      <c r="X6" s="150"/>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c r="ALF6" s="71"/>
      <c r="ALG6" s="71"/>
      <c r="ALH6" s="71"/>
      <c r="ALI6" s="71"/>
      <c r="ALJ6" s="71"/>
      <c r="ALK6" s="71"/>
      <c r="ALL6" s="71"/>
      <c r="ALM6" s="71"/>
      <c r="ALN6" s="71"/>
      <c r="ALO6" s="71"/>
      <c r="ALP6" s="71"/>
      <c r="ALQ6" s="71"/>
      <c r="ALR6" s="71"/>
      <c r="ALS6" s="71"/>
      <c r="ALT6" s="71"/>
      <c r="ALU6" s="71"/>
      <c r="ALV6" s="71"/>
      <c r="ALW6" s="71"/>
      <c r="ALX6" s="71"/>
      <c r="ALY6" s="71"/>
      <c r="ALZ6" s="71"/>
      <c r="AMA6" s="71"/>
      <c r="AMB6" s="71"/>
      <c r="AMC6" s="71"/>
      <c r="AMD6" s="71"/>
      <c r="AME6" s="71"/>
      <c r="AMF6" s="71"/>
      <c r="AMG6" s="71"/>
      <c r="AMH6" s="71"/>
      <c r="AMI6" s="71"/>
      <c r="AMJ6" s="71"/>
    </row>
    <row r="7" spans="1:1024" s="83" customFormat="1" ht="15.75">
      <c r="A7" s="150"/>
      <c r="B7" s="157"/>
      <c r="C7" s="158"/>
      <c r="D7" s="159"/>
      <c r="E7" s="159"/>
      <c r="F7" s="159"/>
      <c r="G7" s="159"/>
      <c r="H7" s="159"/>
      <c r="I7" s="159"/>
      <c r="J7" s="160"/>
      <c r="K7" s="150"/>
      <c r="L7" s="150"/>
      <c r="M7" s="150"/>
      <c r="N7" s="150"/>
      <c r="O7" s="150"/>
      <c r="P7" s="150"/>
      <c r="Q7" s="150"/>
      <c r="R7" s="150"/>
      <c r="S7" s="150"/>
      <c r="T7" s="150"/>
      <c r="U7" s="150"/>
      <c r="V7" s="150"/>
      <c r="W7" s="150"/>
      <c r="X7" s="150"/>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c r="ALF7" s="71"/>
      <c r="ALG7" s="71"/>
      <c r="ALH7" s="71"/>
      <c r="ALI7" s="71"/>
      <c r="ALJ7" s="71"/>
      <c r="ALK7" s="71"/>
      <c r="ALL7" s="71"/>
      <c r="ALM7" s="71"/>
      <c r="ALN7" s="71"/>
      <c r="ALO7" s="71"/>
      <c r="ALP7" s="71"/>
      <c r="ALQ7" s="71"/>
      <c r="ALR7" s="71"/>
      <c r="ALS7" s="71"/>
      <c r="ALT7" s="71"/>
      <c r="ALU7" s="71"/>
      <c r="ALV7" s="71"/>
      <c r="ALW7" s="71"/>
      <c r="ALX7" s="71"/>
      <c r="ALY7" s="71"/>
      <c r="ALZ7" s="71"/>
      <c r="AMA7" s="71"/>
      <c r="AMB7" s="71"/>
      <c r="AMC7" s="71"/>
      <c r="AMD7" s="71"/>
      <c r="AME7" s="71"/>
      <c r="AMF7" s="71"/>
      <c r="AMG7" s="71"/>
      <c r="AMH7" s="71"/>
      <c r="AMI7" s="71"/>
      <c r="AMJ7" s="71"/>
    </row>
    <row r="8" spans="1:1024" s="150" customFormat="1" ht="15.75"/>
    <row r="9" spans="1:1024" s="83" customFormat="1" ht="15.75">
      <c r="A9" s="150"/>
      <c r="B9" s="151" t="s">
        <v>309</v>
      </c>
      <c r="C9" s="152"/>
      <c r="D9" s="152"/>
      <c r="E9" s="152"/>
      <c r="F9" s="152"/>
      <c r="G9" s="152"/>
      <c r="H9" s="152"/>
      <c r="I9" s="152"/>
      <c r="J9" s="153"/>
      <c r="K9" s="150"/>
      <c r="L9" s="150"/>
      <c r="M9" s="150"/>
      <c r="N9" s="150"/>
      <c r="O9" s="150"/>
      <c r="P9" s="150"/>
      <c r="Q9" s="150"/>
      <c r="R9" s="150"/>
      <c r="S9" s="150"/>
      <c r="T9" s="150"/>
      <c r="U9" s="150"/>
      <c r="V9" s="150"/>
      <c r="W9" s="150"/>
      <c r="X9" s="150"/>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c r="ALF9" s="71"/>
      <c r="ALG9" s="71"/>
      <c r="ALH9" s="71"/>
      <c r="ALI9" s="71"/>
      <c r="ALJ9" s="71"/>
      <c r="ALK9" s="71"/>
      <c r="ALL9" s="71"/>
      <c r="ALM9" s="71"/>
      <c r="ALN9" s="71"/>
      <c r="ALO9" s="71"/>
      <c r="ALP9" s="71"/>
      <c r="ALQ9" s="71"/>
      <c r="ALR9" s="71"/>
      <c r="ALS9" s="71"/>
      <c r="ALT9" s="71"/>
      <c r="ALU9" s="71"/>
      <c r="ALV9" s="71"/>
      <c r="ALW9" s="71"/>
      <c r="ALX9" s="71"/>
      <c r="ALY9" s="71"/>
      <c r="ALZ9" s="71"/>
      <c r="AMA9" s="71"/>
      <c r="AMB9" s="71"/>
      <c r="AMC9" s="71"/>
      <c r="AMD9" s="71"/>
      <c r="AME9" s="71"/>
      <c r="AMF9" s="71"/>
      <c r="AMG9" s="71"/>
      <c r="AMH9" s="71"/>
      <c r="AMI9" s="71"/>
      <c r="AMJ9" s="71"/>
    </row>
    <row r="10" spans="1:1024" s="83" customFormat="1" ht="15.75">
      <c r="A10" s="150"/>
      <c r="B10" s="154"/>
      <c r="C10" s="150"/>
      <c r="D10" s="150"/>
      <c r="E10" s="150"/>
      <c r="F10" s="150"/>
      <c r="G10" s="150"/>
      <c r="H10" s="150"/>
      <c r="I10" s="150"/>
      <c r="J10" s="155"/>
      <c r="K10" s="150"/>
      <c r="L10" s="150"/>
      <c r="M10" s="150"/>
      <c r="N10" s="150"/>
      <c r="O10" s="150"/>
      <c r="P10" s="150"/>
      <c r="Q10" s="150"/>
      <c r="R10" s="150"/>
      <c r="S10" s="150"/>
      <c r="T10" s="150"/>
      <c r="U10" s="150"/>
      <c r="V10" s="150"/>
      <c r="W10" s="150"/>
      <c r="X10" s="150"/>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c r="ALF10" s="71"/>
      <c r="ALG10" s="71"/>
      <c r="ALH10" s="71"/>
      <c r="ALI10" s="71"/>
      <c r="ALJ10" s="71"/>
      <c r="ALK10" s="71"/>
      <c r="ALL10" s="71"/>
      <c r="ALM10" s="71"/>
      <c r="ALN10" s="71"/>
      <c r="ALO10" s="71"/>
      <c r="ALP10" s="71"/>
      <c r="ALQ10" s="71"/>
      <c r="ALR10" s="71"/>
      <c r="ALS10" s="71"/>
      <c r="ALT10" s="71"/>
      <c r="ALU10" s="71"/>
      <c r="ALV10" s="71"/>
      <c r="ALW10" s="71"/>
      <c r="ALX10" s="71"/>
      <c r="ALY10" s="71"/>
      <c r="ALZ10" s="71"/>
      <c r="AMA10" s="71"/>
      <c r="AMB10" s="71"/>
      <c r="AMC10" s="71"/>
      <c r="AMD10" s="71"/>
      <c r="AME10" s="71"/>
      <c r="AMF10" s="71"/>
      <c r="AMG10" s="71"/>
      <c r="AMH10" s="71"/>
      <c r="AMI10" s="71"/>
      <c r="AMJ10" s="71"/>
    </row>
    <row r="11" spans="1:1024" s="83" customFormat="1" ht="15.75">
      <c r="A11" s="150"/>
      <c r="B11" s="156" t="s">
        <v>5</v>
      </c>
      <c r="C11" s="161" t="s">
        <v>127</v>
      </c>
      <c r="D11" s="150"/>
      <c r="E11" s="150"/>
      <c r="F11" s="150"/>
      <c r="G11" s="150"/>
      <c r="H11" s="150"/>
      <c r="I11" s="150"/>
      <c r="J11" s="155"/>
      <c r="K11" s="150"/>
      <c r="L11" s="150"/>
      <c r="M11" s="150"/>
      <c r="N11" s="150"/>
      <c r="O11" s="150"/>
      <c r="P11" s="150"/>
      <c r="Q11" s="150"/>
      <c r="R11" s="150"/>
      <c r="S11" s="150"/>
      <c r="T11" s="150"/>
      <c r="U11" s="150"/>
      <c r="V11" s="150"/>
      <c r="W11" s="150"/>
      <c r="X11" s="150"/>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c r="ALF11" s="71"/>
      <c r="ALG11" s="71"/>
      <c r="ALH11" s="71"/>
      <c r="ALI11" s="71"/>
      <c r="ALJ11" s="71"/>
      <c r="ALK11" s="71"/>
      <c r="ALL11" s="71"/>
      <c r="ALM11" s="71"/>
      <c r="ALN11" s="71"/>
      <c r="ALO11" s="71"/>
      <c r="ALP11" s="71"/>
      <c r="ALQ11" s="71"/>
      <c r="ALR11" s="71"/>
      <c r="ALS11" s="71"/>
      <c r="ALT11" s="71"/>
      <c r="ALU11" s="71"/>
      <c r="ALV11" s="71"/>
      <c r="ALW11" s="71"/>
      <c r="ALX11" s="71"/>
      <c r="ALY11" s="71"/>
      <c r="ALZ11" s="71"/>
      <c r="AMA11" s="71"/>
      <c r="AMB11" s="71"/>
      <c r="AMC11" s="71"/>
      <c r="AMD11" s="71"/>
      <c r="AME11" s="71"/>
      <c r="AMF11" s="71"/>
      <c r="AMG11" s="71"/>
      <c r="AMH11" s="71"/>
      <c r="AMI11" s="71"/>
      <c r="AMJ11" s="71"/>
    </row>
    <row r="12" spans="1:1024" s="83" customFormat="1" ht="75.75" customHeight="1" thickBot="1">
      <c r="A12" s="150"/>
      <c r="B12" s="162" t="s">
        <v>7</v>
      </c>
      <c r="C12" s="235" t="str">
        <f>VLOOKUP(C11,'LC 1162-2003'!A4:B23,2)</f>
        <v>Reparação, conservação e reforma de edifícios, estradas, pontes, portos e congêneres (exceto o fornecimento de mercadorias produzidas pelo prestador dos serviços, fora do local da prestação dos serviços, que fica sujeito ao ICMS).</v>
      </c>
      <c r="D12" s="235"/>
      <c r="E12" s="235"/>
      <c r="F12" s="235"/>
      <c r="G12" s="235"/>
      <c r="H12" s="235"/>
      <c r="I12" s="235"/>
      <c r="J12" s="235"/>
      <c r="K12" s="150"/>
      <c r="L12" s="150"/>
      <c r="M12" s="150"/>
      <c r="N12" s="150"/>
      <c r="O12" s="150"/>
      <c r="P12" s="150"/>
      <c r="Q12" s="150"/>
      <c r="R12" s="150"/>
      <c r="S12" s="150"/>
      <c r="T12" s="150"/>
      <c r="U12" s="150"/>
      <c r="V12" s="150"/>
      <c r="W12" s="150"/>
      <c r="X12" s="150"/>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c r="ALF12" s="71"/>
      <c r="ALG12" s="71"/>
      <c r="ALH12" s="71"/>
      <c r="ALI12" s="71"/>
      <c r="ALJ12" s="71"/>
      <c r="ALK12" s="71"/>
      <c r="ALL12" s="71"/>
      <c r="ALM12" s="71"/>
      <c r="ALN12" s="71"/>
      <c r="ALO12" s="71"/>
      <c r="ALP12" s="71"/>
      <c r="ALQ12" s="71"/>
      <c r="ALR12" s="71"/>
      <c r="ALS12" s="71"/>
      <c r="ALT12" s="71"/>
      <c r="ALU12" s="71"/>
      <c r="ALV12" s="71"/>
      <c r="ALW12" s="71"/>
      <c r="ALX12" s="71"/>
      <c r="ALY12" s="71"/>
      <c r="ALZ12" s="71"/>
      <c r="AMA12" s="71"/>
      <c r="AMB12" s="71"/>
      <c r="AMC12" s="71"/>
      <c r="AMD12" s="71"/>
      <c r="AME12" s="71"/>
      <c r="AMF12" s="71"/>
      <c r="AMG12" s="71"/>
      <c r="AMH12" s="71"/>
      <c r="AMI12" s="71"/>
      <c r="AMJ12" s="71"/>
    </row>
    <row r="13" spans="1:1024" s="83" customFormat="1" ht="15.75">
      <c r="A13" s="150"/>
      <c r="B13" s="151" t="s">
        <v>8</v>
      </c>
      <c r="C13" s="152"/>
      <c r="D13" s="152"/>
      <c r="E13" s="152"/>
      <c r="F13" s="152"/>
      <c r="G13" s="152"/>
      <c r="H13" s="152"/>
      <c r="I13" s="152"/>
      <c r="J13" s="153"/>
      <c r="K13" s="150"/>
      <c r="L13" s="150"/>
      <c r="M13" s="150"/>
      <c r="N13" s="150"/>
      <c r="O13" s="150"/>
      <c r="P13" s="150"/>
      <c r="Q13" s="150"/>
      <c r="R13" s="150"/>
      <c r="S13" s="150"/>
      <c r="T13" s="150"/>
      <c r="U13" s="150"/>
      <c r="V13" s="150"/>
      <c r="W13" s="150"/>
      <c r="X13" s="150"/>
    </row>
    <row r="14" spans="1:1024" s="83" customFormat="1" ht="15.75">
      <c r="A14" s="150"/>
      <c r="B14" s="154"/>
      <c r="C14" s="150"/>
      <c r="D14" s="150"/>
      <c r="E14" s="150"/>
      <c r="F14" s="150"/>
      <c r="G14" s="150"/>
      <c r="H14" s="150"/>
      <c r="I14" s="150"/>
      <c r="J14" s="155"/>
      <c r="K14" s="150"/>
      <c r="L14" s="150"/>
      <c r="M14" s="150"/>
      <c r="N14" s="150"/>
      <c r="O14" s="150"/>
      <c r="P14" s="150"/>
      <c r="Q14" s="150"/>
      <c r="R14" s="150"/>
      <c r="S14" s="150"/>
      <c r="T14" s="150"/>
      <c r="U14" s="150"/>
      <c r="V14" s="150"/>
      <c r="W14" s="150"/>
      <c r="X14" s="150"/>
    </row>
    <row r="15" spans="1:1024" s="83" customFormat="1" ht="15.75">
      <c r="A15" s="150"/>
      <c r="B15" s="154"/>
      <c r="C15" s="174" t="s">
        <v>9</v>
      </c>
      <c r="D15" s="175">
        <f>HLOOKUP(C6,ISSQN!B3:X15,13,0)</f>
        <v>0.03</v>
      </c>
      <c r="E15" s="163"/>
      <c r="F15" s="150"/>
      <c r="G15" s="150"/>
      <c r="H15" s="150"/>
      <c r="I15" s="150"/>
      <c r="J15" s="155"/>
      <c r="K15" s="150"/>
      <c r="L15" s="150"/>
      <c r="M15" s="150"/>
      <c r="N15" s="150"/>
      <c r="O15" s="150"/>
      <c r="P15" s="150"/>
      <c r="Q15" s="150"/>
      <c r="R15" s="150"/>
      <c r="S15" s="150"/>
      <c r="T15" s="150"/>
      <c r="U15" s="150"/>
      <c r="V15" s="150"/>
      <c r="W15" s="150"/>
      <c r="X15" s="150"/>
    </row>
    <row r="16" spans="1:1024" s="83" customFormat="1" ht="15.75">
      <c r="A16" s="150"/>
      <c r="B16" s="154"/>
      <c r="C16" s="150"/>
      <c r="D16" s="150"/>
      <c r="E16" s="150"/>
      <c r="F16" s="150"/>
      <c r="G16" s="150"/>
      <c r="H16" s="150"/>
      <c r="I16" s="150"/>
      <c r="J16" s="155"/>
      <c r="K16" s="150"/>
      <c r="L16" s="150"/>
      <c r="M16" s="150"/>
      <c r="N16" s="150"/>
      <c r="O16" s="150"/>
      <c r="P16" s="150"/>
      <c r="Q16" s="150"/>
      <c r="R16" s="150"/>
      <c r="S16" s="150"/>
      <c r="T16" s="150"/>
      <c r="U16" s="150"/>
      <c r="V16" s="150"/>
      <c r="W16" s="150"/>
      <c r="X16" s="150"/>
    </row>
    <row r="17" spans="2:24" s="83" customFormat="1" ht="15.75">
      <c r="B17" s="164"/>
      <c r="C17" s="165" t="s">
        <v>10</v>
      </c>
      <c r="D17" s="165"/>
      <c r="E17" s="165"/>
      <c r="F17" s="165"/>
      <c r="G17" s="165"/>
      <c r="H17" s="165"/>
      <c r="I17" s="165"/>
      <c r="J17" s="166"/>
      <c r="K17" s="150"/>
      <c r="L17" s="150"/>
      <c r="M17" s="150"/>
      <c r="N17" s="150"/>
      <c r="O17" s="150"/>
      <c r="P17" s="150"/>
      <c r="Q17" s="150"/>
      <c r="R17" s="150"/>
      <c r="S17" s="150"/>
      <c r="T17" s="150"/>
      <c r="U17" s="150"/>
      <c r="V17" s="150"/>
      <c r="W17" s="150"/>
      <c r="X17" s="150"/>
    </row>
    <row r="18" spans="2:24" s="83" customFormat="1" ht="15.75">
      <c r="B18" s="154"/>
      <c r="C18" s="71"/>
      <c r="D18" s="167" t="str">
        <f>HLOOKUP(C6,ISSQN!B3:X15,6,0)&amp;" de "&amp;C6</f>
        <v>Lei 2223/2002, que institui o sistema tributário do município de PALMEIRA</v>
      </c>
      <c r="E18" s="167"/>
      <c r="F18" s="167"/>
      <c r="G18" s="167"/>
      <c r="H18" s="167"/>
      <c r="I18" s="167"/>
      <c r="J18" s="168"/>
      <c r="K18" s="150"/>
      <c r="L18" s="150"/>
      <c r="M18" s="150"/>
      <c r="N18" s="150"/>
      <c r="O18" s="150"/>
      <c r="P18" s="150"/>
      <c r="Q18" s="150"/>
      <c r="R18" s="150"/>
      <c r="S18" s="150"/>
      <c r="T18" s="150"/>
      <c r="U18" s="150"/>
      <c r="V18" s="150"/>
      <c r="W18" s="150"/>
      <c r="X18" s="150"/>
    </row>
    <row r="19" spans="2:24" s="83" customFormat="1" ht="15.75">
      <c r="B19" s="154"/>
      <c r="C19" s="169" t="s">
        <v>11</v>
      </c>
      <c r="D19" s="150"/>
      <c r="E19" s="150"/>
      <c r="F19" s="150"/>
      <c r="G19" s="150"/>
      <c r="H19" s="150"/>
      <c r="I19" s="150"/>
      <c r="J19" s="155"/>
      <c r="K19" s="150"/>
      <c r="L19" s="150"/>
      <c r="M19" s="150"/>
      <c r="N19" s="150"/>
      <c r="O19" s="150"/>
      <c r="P19" s="150"/>
      <c r="Q19" s="150"/>
      <c r="R19" s="150"/>
      <c r="S19" s="150"/>
      <c r="T19" s="150"/>
      <c r="U19" s="150"/>
      <c r="V19" s="150"/>
      <c r="W19" s="150"/>
      <c r="X19" s="150"/>
    </row>
    <row r="20" spans="2:24" s="83" customFormat="1" ht="15.75">
      <c r="B20" s="154"/>
      <c r="C20" s="71"/>
      <c r="D20" s="167" t="str">
        <f>HLOOKUP(C6,ISSQN!B3:X15,7,0)</f>
        <v>Alterada pela Lei Complementar nº 1/2017</v>
      </c>
      <c r="E20" s="167"/>
      <c r="F20" s="167"/>
      <c r="G20" s="167"/>
      <c r="H20" s="167"/>
      <c r="I20" s="167"/>
      <c r="J20" s="155"/>
      <c r="K20" s="150"/>
      <c r="L20" s="150"/>
      <c r="M20" s="150"/>
      <c r="N20" s="150"/>
      <c r="O20" s="150"/>
      <c r="P20" s="150"/>
      <c r="Q20" s="150"/>
      <c r="R20" s="150"/>
      <c r="S20" s="150"/>
      <c r="T20" s="150"/>
      <c r="U20" s="150"/>
      <c r="V20" s="150"/>
      <c r="W20" s="150"/>
      <c r="X20" s="150"/>
    </row>
    <row r="21" spans="2:24" s="83" customFormat="1" ht="15.75">
      <c r="B21" s="154"/>
      <c r="C21" s="176" t="s">
        <v>34</v>
      </c>
      <c r="D21" s="177"/>
      <c r="E21" s="177"/>
      <c r="F21" s="177"/>
      <c r="G21" s="177"/>
      <c r="H21" s="177"/>
      <c r="I21" s="177"/>
      <c r="J21" s="178"/>
      <c r="K21" s="150"/>
      <c r="L21" s="150"/>
      <c r="M21" s="150"/>
      <c r="N21" s="150"/>
      <c r="O21" s="150"/>
      <c r="P21" s="150"/>
      <c r="Q21" s="150"/>
      <c r="R21" s="150"/>
      <c r="S21" s="150"/>
      <c r="T21" s="150"/>
      <c r="U21" s="150"/>
      <c r="V21" s="150"/>
      <c r="W21" s="150"/>
      <c r="X21" s="150"/>
    </row>
    <row r="22" spans="2:24" s="83" customFormat="1" ht="15.75">
      <c r="B22" s="154"/>
      <c r="C22" s="45"/>
      <c r="D22" s="167">
        <f>HLOOKUP(C6,ISSQN!B3:X15,8,0)</f>
        <v>0</v>
      </c>
      <c r="E22" s="177"/>
      <c r="F22" s="177"/>
      <c r="G22" s="177"/>
      <c r="H22" s="177"/>
      <c r="I22" s="177"/>
      <c r="J22" s="178"/>
      <c r="K22" s="150"/>
      <c r="L22" s="150"/>
      <c r="M22" s="150"/>
      <c r="N22" s="150"/>
      <c r="O22" s="150"/>
      <c r="P22" s="150"/>
      <c r="Q22" s="150"/>
      <c r="R22" s="150"/>
      <c r="S22" s="150"/>
      <c r="T22" s="150"/>
      <c r="U22" s="150"/>
      <c r="V22" s="150"/>
      <c r="W22" s="150"/>
      <c r="X22" s="150"/>
    </row>
    <row r="23" spans="2:24" s="83" customFormat="1" ht="15.75">
      <c r="B23" s="154"/>
      <c r="C23" s="150"/>
      <c r="D23" s="150"/>
      <c r="E23" s="150"/>
      <c r="F23" s="150"/>
      <c r="G23" s="150"/>
      <c r="H23" s="150"/>
      <c r="I23" s="150"/>
      <c r="J23" s="155"/>
      <c r="K23" s="150"/>
      <c r="L23" s="150"/>
      <c r="M23" s="150"/>
      <c r="N23" s="150"/>
      <c r="O23" s="150"/>
      <c r="P23" s="150"/>
      <c r="Q23" s="150"/>
      <c r="R23" s="150"/>
      <c r="S23" s="150"/>
      <c r="T23" s="150"/>
      <c r="U23" s="150"/>
      <c r="V23" s="150"/>
      <c r="W23" s="150"/>
      <c r="X23" s="150"/>
    </row>
    <row r="24" spans="2:24" s="83" customFormat="1" ht="15.75">
      <c r="B24" s="236" t="s">
        <v>12</v>
      </c>
      <c r="C24" s="236"/>
      <c r="D24" s="236"/>
      <c r="E24" s="236"/>
      <c r="F24" s="236"/>
      <c r="G24" s="236"/>
      <c r="H24" s="236"/>
      <c r="I24" s="236"/>
      <c r="J24" s="236"/>
      <c r="K24" s="150"/>
      <c r="L24" s="150"/>
      <c r="M24" s="150"/>
      <c r="N24" s="150"/>
      <c r="O24" s="150"/>
      <c r="P24" s="150"/>
      <c r="Q24" s="150"/>
      <c r="R24" s="150"/>
      <c r="S24" s="150"/>
      <c r="T24" s="150"/>
      <c r="U24" s="150"/>
      <c r="V24" s="150"/>
      <c r="W24" s="150"/>
      <c r="X24" s="150"/>
    </row>
    <row r="25" spans="2:24" s="83" customFormat="1" ht="175.5" customHeight="1">
      <c r="B25" s="154"/>
      <c r="C25" s="233" t="str">
        <f>HLOOKUP(C6,ISSQN!B3:X15,9,0)</f>
        <v>Art. 90. O lançamento do imposto na forma prevista no art. 57 desta Lei Complementar será feito com base nas alíquotas previstas no Anexo desta Lei Complementar. (Redação dada pela Lei Complementar nº 21/2021)</v>
      </c>
      <c r="D25" s="233"/>
      <c r="E25" s="233"/>
      <c r="F25" s="233"/>
      <c r="G25" s="233"/>
      <c r="H25" s="233"/>
      <c r="I25" s="233"/>
      <c r="J25" s="170"/>
      <c r="K25" s="150"/>
      <c r="L25" s="150"/>
      <c r="M25" s="150"/>
      <c r="N25" s="150"/>
      <c r="O25" s="150"/>
      <c r="P25" s="150"/>
      <c r="Q25" s="150"/>
      <c r="R25" s="150"/>
      <c r="S25" s="150"/>
      <c r="T25" s="150"/>
      <c r="U25" s="150"/>
      <c r="V25" s="150"/>
      <c r="W25" s="150"/>
      <c r="X25" s="150"/>
    </row>
    <row r="26" spans="2:24" s="83" customFormat="1" ht="15.75">
      <c r="B26" s="154"/>
      <c r="C26" s="171" t="s">
        <v>13</v>
      </c>
      <c r="D26" s="172" t="str">
        <f>HLOOKUP(C6,ISSQN!B3:X15,10,0)</f>
        <v>https://leismunicipais.com.br/a/pr/p/palmeira/lei-complementar/2017/0/1/lei-complementar-n-1-2017-dispoe-sobre-o-imposto-sobre-servico-de-qualquer-natureza-de-competencia-do-municipio-de-palmeira-e-da-outras-providencias</v>
      </c>
      <c r="E26" s="150"/>
      <c r="F26" s="150"/>
      <c r="G26" s="150"/>
      <c r="H26" s="150"/>
      <c r="I26" s="150"/>
      <c r="J26" s="155"/>
      <c r="K26" s="150"/>
      <c r="L26" s="150"/>
      <c r="M26" s="150"/>
      <c r="N26" s="150"/>
      <c r="O26" s="150"/>
      <c r="P26" s="150"/>
      <c r="Q26" s="150"/>
      <c r="R26" s="150"/>
      <c r="S26" s="150"/>
      <c r="T26" s="150"/>
      <c r="U26" s="150"/>
      <c r="V26" s="150"/>
      <c r="W26" s="150"/>
      <c r="X26" s="150"/>
    </row>
    <row r="27" spans="2:24" s="83" customFormat="1" ht="16.5" thickBot="1">
      <c r="B27" s="173"/>
      <c r="C27" s="159"/>
      <c r="D27" s="159"/>
      <c r="E27" s="159"/>
      <c r="F27" s="159"/>
      <c r="G27" s="159"/>
      <c r="H27" s="159"/>
      <c r="I27" s="159"/>
      <c r="J27" s="160"/>
      <c r="K27" s="150"/>
      <c r="L27" s="150"/>
      <c r="M27" s="150"/>
      <c r="N27" s="150"/>
      <c r="O27" s="150"/>
      <c r="P27" s="150"/>
      <c r="Q27" s="150"/>
      <c r="R27" s="150"/>
      <c r="S27" s="150"/>
      <c r="T27" s="150"/>
      <c r="U27" s="150"/>
      <c r="V27" s="150"/>
      <c r="W27" s="150"/>
      <c r="X27" s="150"/>
    </row>
    <row r="28" spans="2:24" s="83" customFormat="1" ht="15.75">
      <c r="B28" s="71"/>
      <c r="C28" s="71"/>
      <c r="D28" s="71"/>
      <c r="E28" s="71"/>
      <c r="F28" s="71"/>
      <c r="G28" s="71"/>
      <c r="H28" s="71"/>
      <c r="I28" s="71"/>
      <c r="J28" s="71"/>
      <c r="K28" s="150"/>
      <c r="L28" s="71"/>
      <c r="M28" s="71"/>
      <c r="N28" s="71"/>
      <c r="O28" s="71"/>
      <c r="Q28" s="71"/>
      <c r="R28" s="71"/>
      <c r="S28" s="71"/>
      <c r="T28" s="71"/>
      <c r="U28" s="71"/>
      <c r="V28" s="71"/>
      <c r="W28" s="71"/>
      <c r="X28" s="71"/>
    </row>
    <row r="29" spans="2:24" s="1" customFormat="1">
      <c r="B29" s="44"/>
      <c r="C29" s="44"/>
      <c r="D29" s="44"/>
      <c r="E29" s="44"/>
      <c r="F29" s="44"/>
      <c r="G29" s="44"/>
      <c r="H29" s="44"/>
      <c r="I29" s="44"/>
      <c r="J29" s="44"/>
      <c r="K29" s="149"/>
      <c r="L29" s="44"/>
      <c r="M29" s="44"/>
      <c r="N29" s="44"/>
      <c r="O29" s="44"/>
      <c r="P29" s="3"/>
      <c r="Q29" s="44"/>
      <c r="R29" s="44"/>
      <c r="S29" s="44"/>
      <c r="T29" s="44"/>
      <c r="U29" s="44"/>
      <c r="V29" s="44"/>
      <c r="W29" s="44"/>
      <c r="X29" s="44"/>
    </row>
    <row r="30" spans="2:24" s="1" customFormat="1">
      <c r="B30" s="44"/>
      <c r="C30" s="44"/>
      <c r="D30" s="44"/>
      <c r="E30" s="44"/>
      <c r="F30" s="44"/>
      <c r="G30" s="44"/>
      <c r="H30" s="44"/>
      <c r="I30" s="44"/>
      <c r="J30" s="44"/>
      <c r="K30" s="149"/>
      <c r="L30" s="44"/>
      <c r="M30" s="44"/>
      <c r="N30" s="44"/>
      <c r="O30" s="44"/>
      <c r="P30" s="3"/>
      <c r="Q30" s="44"/>
      <c r="R30" s="44"/>
      <c r="S30" s="44"/>
      <c r="T30" s="44"/>
      <c r="U30" s="44"/>
      <c r="V30" s="44"/>
      <c r="W30" s="44"/>
      <c r="X30" s="44"/>
    </row>
    <row r="31" spans="2:24" s="1" customFormat="1">
      <c r="B31" s="44"/>
      <c r="C31" s="44"/>
      <c r="D31" s="44"/>
      <c r="E31" s="44"/>
      <c r="F31" s="44"/>
      <c r="G31" s="44"/>
      <c r="H31" s="44"/>
      <c r="I31" s="44"/>
      <c r="J31" s="44"/>
      <c r="K31" s="149"/>
      <c r="L31" s="44"/>
      <c r="M31" s="44"/>
      <c r="N31" s="44"/>
      <c r="O31" s="44"/>
      <c r="P31" s="3"/>
      <c r="Q31" s="44"/>
      <c r="R31" s="44"/>
      <c r="S31" s="44"/>
      <c r="T31" s="44"/>
      <c r="U31" s="44"/>
      <c r="V31" s="44"/>
      <c r="W31" s="44"/>
      <c r="X31" s="44"/>
    </row>
  </sheetData>
  <mergeCells count="4">
    <mergeCell ref="C25:I25"/>
    <mergeCell ref="C6:E6"/>
    <mergeCell ref="C12:J12"/>
    <mergeCell ref="B24:J24"/>
  </mergeCells>
  <pageMargins left="0.51180555555555496" right="0.51180555555555496" top="0.78749999999999998" bottom="0.78749999999999998" header="0.51180555555555496" footer="0.51180555555555496"/>
  <pageSetup paperSize="9" scale="36" firstPageNumber="0" orientation="landscape" horizontalDpi="300" verticalDpi="300" r:id="rId1"/>
  <drawing r:id="rId2"/>
  <legacyDrawing r:id="rId3"/>
  <extLst>
    <ext xmlns:x14="http://schemas.microsoft.com/office/spreadsheetml/2009/9/main" uri="{CCE6A557-97BC-4b89-ADB6-D9C93CAAB3DF}">
      <x14:dataValidations xmlns:xm="http://schemas.microsoft.com/office/excel/2006/main" count="2">
        <x14:dataValidation type="list" showInputMessage="1" showErrorMessage="1" xr:uid="{00000000-0002-0000-0000-000001000000}">
          <x14:formula1>
            <xm:f>ISSQN!$B$3:$X$3</xm:f>
          </x14:formula1>
          <x14:formula2>
            <xm:f>0</xm:f>
          </x14:formula2>
          <xm:sqref>C6</xm:sqref>
        </x14:dataValidation>
        <x14:dataValidation type="list" allowBlank="1" showInputMessage="1" showErrorMessage="1" xr:uid="{00000000-0002-0000-0000-000000000000}">
          <x14:formula1>
            <xm:f>'LC 1162-2003'!A4:A23</xm:f>
          </x14:formula1>
          <x14:formula2>
            <xm:f>0</xm:f>
          </x14:formula2>
          <xm:sqref>C11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9CB34-B810-428F-8D1E-EF9BAE0F88EC}">
  <sheetPr>
    <tabColor rgb="FF92D050"/>
  </sheetPr>
  <dimension ref="A1:L166"/>
  <sheetViews>
    <sheetView tabSelected="1" view="pageBreakPreview" topLeftCell="A6" zoomScaleNormal="100" zoomScaleSheetLayoutView="100" workbookViewId="0">
      <selection activeCell="B23" sqref="B23"/>
    </sheetView>
  </sheetViews>
  <sheetFormatPr defaultRowHeight="15"/>
  <cols>
    <col min="1" max="1" width="6.75" style="40" customWidth="1"/>
    <col min="2" max="2" width="69.75" style="40" customWidth="1"/>
    <col min="3" max="3" width="6.75" style="40" customWidth="1"/>
    <col min="4" max="16384" width="9" style="1"/>
  </cols>
  <sheetData>
    <row r="1" spans="1:3">
      <c r="A1" s="28"/>
      <c r="B1" s="28"/>
      <c r="C1" s="28"/>
    </row>
    <row r="2" spans="1:3">
      <c r="A2" s="28"/>
      <c r="B2" s="28"/>
      <c r="C2" s="28"/>
    </row>
    <row r="3" spans="1:3">
      <c r="A3" s="28"/>
      <c r="B3" s="7"/>
      <c r="C3" s="28"/>
    </row>
    <row r="4" spans="1:3">
      <c r="A4" s="28"/>
      <c r="B4" s="7"/>
      <c r="C4" s="28"/>
    </row>
    <row r="5" spans="1:3">
      <c r="A5" s="28"/>
      <c r="B5" s="7"/>
      <c r="C5" s="28"/>
    </row>
    <row r="6" spans="1:3">
      <c r="A6" s="28"/>
      <c r="B6" s="7"/>
      <c r="C6" s="28"/>
    </row>
    <row r="7" spans="1:3">
      <c r="A7" s="28"/>
      <c r="B7" s="29" t="s">
        <v>165</v>
      </c>
      <c r="C7" s="28"/>
    </row>
    <row r="8" spans="1:3">
      <c r="A8" s="28"/>
      <c r="B8" s="29" t="s">
        <v>166</v>
      </c>
      <c r="C8" s="28"/>
    </row>
    <row r="9" spans="1:3">
      <c r="A9" s="28"/>
      <c r="B9" s="29" t="e">
        <f>ROUND(B8*C9,4)</f>
        <v>#VALUE!</v>
      </c>
      <c r="C9" s="28"/>
    </row>
    <row r="10" spans="1:3">
      <c r="A10" s="28"/>
      <c r="B10" s="29" t="s">
        <v>168</v>
      </c>
      <c r="C10" s="28"/>
    </row>
    <row r="11" spans="1:3">
      <c r="A11" s="28"/>
      <c r="B11" s="30"/>
      <c r="C11" s="28"/>
    </row>
    <row r="12" spans="1:3">
      <c r="A12" s="28"/>
      <c r="B12" s="30"/>
      <c r="C12" s="28"/>
    </row>
    <row r="13" spans="1:3" ht="18.75">
      <c r="A13" s="28"/>
      <c r="B13" s="31" t="s">
        <v>254</v>
      </c>
      <c r="C13" s="28"/>
    </row>
    <row r="14" spans="1:3" ht="18.75">
      <c r="A14" s="28"/>
      <c r="B14" s="32"/>
      <c r="C14" s="28"/>
    </row>
    <row r="15" spans="1:3" ht="18.75">
      <c r="A15" s="28"/>
      <c r="B15" s="32"/>
      <c r="C15" s="28"/>
    </row>
    <row r="16" spans="1:3" ht="18.75">
      <c r="A16" s="28"/>
      <c r="B16" s="209" t="s">
        <v>374</v>
      </c>
      <c r="C16" s="28"/>
    </row>
    <row r="17" spans="1:3" ht="18.75">
      <c r="A17" s="28"/>
      <c r="B17" s="33"/>
      <c r="C17" s="28"/>
    </row>
    <row r="18" spans="1:3" ht="39.950000000000003" customHeight="1">
      <c r="B18" s="210" t="str">
        <f>'DADOS GERAIS'!B3</f>
        <v>REPARAÇÃO DO ESGOTO DO RANCHO DA 2º COMPANHIA DE SUPRIMENTO</v>
      </c>
    </row>
    <row r="19" spans="1:3" ht="18.75">
      <c r="A19" s="28"/>
      <c r="B19" s="32"/>
      <c r="C19" s="28"/>
    </row>
    <row r="20" spans="1:3" ht="37.5">
      <c r="A20" s="28"/>
      <c r="B20" s="210" t="s">
        <v>375</v>
      </c>
      <c r="C20" s="28"/>
    </row>
    <row r="21" spans="1:3">
      <c r="A21" s="28"/>
      <c r="B21" s="34"/>
      <c r="C21" s="28"/>
    </row>
    <row r="22" spans="1:3">
      <c r="A22" s="28"/>
      <c r="B22" s="34"/>
      <c r="C22" s="28"/>
    </row>
    <row r="23" spans="1:3">
      <c r="A23" s="28"/>
      <c r="B23" s="34"/>
      <c r="C23" s="28"/>
    </row>
    <row r="24" spans="1:3">
      <c r="A24" s="28"/>
      <c r="B24" s="34"/>
      <c r="C24" s="28"/>
    </row>
    <row r="25" spans="1:3">
      <c r="A25" s="28"/>
      <c r="B25" s="34"/>
      <c r="C25" s="28"/>
    </row>
    <row r="26" spans="1:3">
      <c r="A26" s="28"/>
      <c r="B26" s="34"/>
      <c r="C26" s="28"/>
    </row>
    <row r="27" spans="1:3">
      <c r="A27" s="28"/>
      <c r="B27" s="34"/>
      <c r="C27" s="28"/>
    </row>
    <row r="28" spans="1:3">
      <c r="A28" s="28"/>
      <c r="B28" s="35" t="s">
        <v>173</v>
      </c>
      <c r="C28" s="28"/>
    </row>
    <row r="29" spans="1:3">
      <c r="A29" s="28"/>
      <c r="B29" s="35"/>
      <c r="C29" s="28"/>
    </row>
    <row r="30" spans="1:3">
      <c r="A30" s="28"/>
      <c r="B30" s="36" t="s">
        <v>250</v>
      </c>
      <c r="C30" s="28"/>
    </row>
    <row r="31" spans="1:3">
      <c r="A31" s="28"/>
      <c r="B31" s="36" t="s">
        <v>251</v>
      </c>
      <c r="C31" s="28"/>
    </row>
    <row r="32" spans="1:3">
      <c r="A32" s="28"/>
      <c r="B32" s="36" t="s">
        <v>252</v>
      </c>
      <c r="C32" s="28"/>
    </row>
    <row r="33" spans="1:3">
      <c r="A33" s="28"/>
      <c r="B33" s="36" t="s">
        <v>253</v>
      </c>
      <c r="C33" s="28"/>
    </row>
    <row r="34" spans="1:3">
      <c r="A34" s="28"/>
      <c r="B34" s="36"/>
      <c r="C34" s="28"/>
    </row>
    <row r="35" spans="1:3">
      <c r="A35" s="28"/>
      <c r="B35" s="36"/>
      <c r="C35" s="28"/>
    </row>
    <row r="36" spans="1:3">
      <c r="A36" s="28"/>
      <c r="B36" s="9"/>
      <c r="C36" s="28"/>
    </row>
    <row r="37" spans="1:3">
      <c r="A37" s="7"/>
      <c r="B37" s="37"/>
      <c r="C37" s="7"/>
    </row>
    <row r="38" spans="1:3">
      <c r="A38" s="7"/>
      <c r="B38" s="38"/>
      <c r="C38" s="7"/>
    </row>
    <row r="39" spans="1:3">
      <c r="A39" s="7"/>
      <c r="B39" s="38"/>
      <c r="C39" s="7"/>
    </row>
    <row r="40" spans="1:3">
      <c r="A40" s="7"/>
      <c r="B40" s="38"/>
      <c r="C40" s="7"/>
    </row>
    <row r="41" spans="1:3">
      <c r="A41" s="7"/>
      <c r="B41" s="38"/>
      <c r="C41" s="7"/>
    </row>
    <row r="42" spans="1:3">
      <c r="A42" s="7"/>
      <c r="B42" s="38"/>
      <c r="C42" s="7"/>
    </row>
    <row r="43" spans="1:3">
      <c r="A43" s="7"/>
      <c r="B43" s="38"/>
      <c r="C43" s="7"/>
    </row>
    <row r="44" spans="1:3">
      <c r="A44" s="7"/>
      <c r="B44" s="38"/>
      <c r="C44" s="7"/>
    </row>
    <row r="45" spans="1:3">
      <c r="A45" s="7"/>
      <c r="B45" s="38"/>
      <c r="C45" s="7"/>
    </row>
    <row r="46" spans="1:3">
      <c r="A46" s="7"/>
      <c r="B46" s="38"/>
      <c r="C46" s="7"/>
    </row>
    <row r="47" spans="1:3">
      <c r="A47" s="7"/>
      <c r="B47" s="30"/>
      <c r="C47" s="7"/>
    </row>
    <row r="48" spans="1:3">
      <c r="A48" s="7"/>
      <c r="B48" s="30"/>
      <c r="C48" s="7"/>
    </row>
    <row r="49" spans="1:3">
      <c r="A49" s="7"/>
      <c r="B49" s="38"/>
      <c r="C49" s="7"/>
    </row>
    <row r="50" spans="1:3">
      <c r="A50" s="7"/>
      <c r="B50" s="38"/>
      <c r="C50" s="7"/>
    </row>
    <row r="51" spans="1:3">
      <c r="A51" s="7"/>
      <c r="B51" s="37"/>
      <c r="C51" s="7"/>
    </row>
    <row r="52" spans="1:3">
      <c r="A52" s="7"/>
      <c r="B52" s="39"/>
      <c r="C52" s="7"/>
    </row>
    <row r="53" spans="1:3">
      <c r="A53" s="7"/>
      <c r="B53" s="7"/>
      <c r="C53" s="7"/>
    </row>
    <row r="54" spans="1:3">
      <c r="A54" s="7"/>
      <c r="B54" s="39"/>
      <c r="C54" s="7"/>
    </row>
    <row r="55" spans="1:3">
      <c r="A55" s="7"/>
      <c r="B55" s="39"/>
      <c r="C55" s="7"/>
    </row>
    <row r="56" spans="1:3">
      <c r="A56" s="7"/>
      <c r="B56" s="7"/>
      <c r="C56" s="7"/>
    </row>
    <row r="57" spans="1:3">
      <c r="A57" s="7"/>
      <c r="B57" s="7"/>
      <c r="C57" s="7"/>
    </row>
    <row r="58" spans="1:3">
      <c r="A58" s="7"/>
      <c r="B58" s="7"/>
      <c r="C58" s="7"/>
    </row>
    <row r="59" spans="1:3">
      <c r="A59" s="7"/>
      <c r="B59" s="7"/>
      <c r="C59" s="7"/>
    </row>
    <row r="165" spans="11:12">
      <c r="K165" s="237">
        <v>20137.37</v>
      </c>
      <c r="L165" s="237"/>
    </row>
    <row r="166" spans="11:12">
      <c r="K166" s="1">
        <f>SUM(K164:L165)</f>
        <v>20137.37</v>
      </c>
    </row>
  </sheetData>
  <mergeCells count="1">
    <mergeCell ref="K165:L165"/>
  </mergeCells>
  <printOptions horizontalCentered="1"/>
  <pageMargins left="0.59055118110236227" right="0.59055118110236227" top="0.78740157480314965" bottom="0.78740157480314965" header="0" footer="0.19685039370078741"/>
  <pageSetup paperSize="9" scale="85" fitToWidth="0" fitToHeight="0" orientation="portrait" r:id="rId1"/>
  <rowBreaks count="1" manualBreakCount="1">
    <brk id="49"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D361E-0A6B-4F99-8176-4C97C028103F}">
  <sheetPr>
    <tabColor rgb="FF92D050"/>
  </sheetPr>
  <dimension ref="A1:L166"/>
  <sheetViews>
    <sheetView view="pageBreakPreview" topLeftCell="A10" zoomScaleNormal="100" zoomScaleSheetLayoutView="100" workbookViewId="0">
      <selection activeCell="B23" sqref="B23"/>
    </sheetView>
  </sheetViews>
  <sheetFormatPr defaultRowHeight="15"/>
  <cols>
    <col min="1" max="1" width="6.75" style="40" customWidth="1"/>
    <col min="2" max="2" width="8.25" style="40" customWidth="1"/>
    <col min="3" max="6" width="18.5" style="40" customWidth="1"/>
    <col min="7" max="7" width="6.75" style="40" customWidth="1"/>
    <col min="8" max="8" width="9" style="1"/>
    <col min="9" max="9" width="20.625" style="1" customWidth="1"/>
    <col min="10" max="16384" width="9" style="1"/>
  </cols>
  <sheetData>
    <row r="1" spans="1:7">
      <c r="A1" s="28"/>
      <c r="B1" s="28"/>
      <c r="C1" s="28"/>
      <c r="D1" s="28"/>
      <c r="E1" s="28"/>
      <c r="F1" s="7"/>
      <c r="G1" s="28"/>
    </row>
    <row r="2" spans="1:7">
      <c r="A2" s="28"/>
      <c r="B2" s="28"/>
      <c r="C2" s="28"/>
      <c r="D2" s="28"/>
      <c r="E2" s="28"/>
      <c r="F2" s="7"/>
      <c r="G2" s="28"/>
    </row>
    <row r="3" spans="1:7">
      <c r="A3" s="28"/>
      <c r="B3" s="28"/>
      <c r="C3" s="28"/>
      <c r="D3" s="28"/>
      <c r="E3" s="28"/>
      <c r="F3" s="7"/>
      <c r="G3" s="28"/>
    </row>
    <row r="4" spans="1:7">
      <c r="A4" s="28"/>
      <c r="B4" s="28"/>
      <c r="C4" s="28"/>
      <c r="D4" s="28"/>
      <c r="E4" s="28"/>
      <c r="F4" s="7"/>
      <c r="G4" s="28"/>
    </row>
    <row r="5" spans="1:7">
      <c r="A5" s="28"/>
      <c r="B5" s="28"/>
      <c r="C5" s="28"/>
      <c r="D5" s="28"/>
      <c r="E5" s="28"/>
      <c r="F5" s="7"/>
      <c r="G5" s="28"/>
    </row>
    <row r="6" spans="1:7">
      <c r="A6" s="28"/>
      <c r="B6" s="249" t="s">
        <v>165</v>
      </c>
      <c r="C6" s="249"/>
      <c r="D6" s="249"/>
      <c r="E6" s="249"/>
      <c r="F6" s="249"/>
      <c r="G6" s="28"/>
    </row>
    <row r="7" spans="1:7">
      <c r="A7" s="28"/>
      <c r="B7" s="249" t="s">
        <v>166</v>
      </c>
      <c r="C7" s="249"/>
      <c r="D7" s="249"/>
      <c r="E7" s="249"/>
      <c r="F7" s="249"/>
      <c r="G7" s="28"/>
    </row>
    <row r="8" spans="1:7">
      <c r="A8" s="28"/>
      <c r="B8" s="249" t="s">
        <v>167</v>
      </c>
      <c r="C8" s="249"/>
      <c r="D8" s="249"/>
      <c r="E8" s="249"/>
      <c r="F8" s="249"/>
      <c r="G8" s="28"/>
    </row>
    <row r="9" spans="1:7">
      <c r="A9" s="28"/>
      <c r="B9" s="249" t="e">
        <f>ROUND(B8*C9,4)</f>
        <v>#VALUE!</v>
      </c>
      <c r="C9" s="249"/>
      <c r="D9" s="249"/>
      <c r="E9" s="249"/>
      <c r="F9" s="249"/>
      <c r="G9" s="28"/>
    </row>
    <row r="10" spans="1:7">
      <c r="A10" s="28"/>
      <c r="B10" s="28"/>
      <c r="C10" s="28"/>
      <c r="D10" s="28"/>
      <c r="E10" s="28"/>
      <c r="F10" s="7"/>
      <c r="G10" s="28"/>
    </row>
    <row r="11" spans="1:7">
      <c r="A11" s="28"/>
      <c r="B11" s="252" t="s">
        <v>255</v>
      </c>
      <c r="C11" s="252"/>
      <c r="D11" s="252"/>
      <c r="E11" s="252"/>
      <c r="F11" s="252"/>
      <c r="G11" s="28"/>
    </row>
    <row r="12" spans="1:7">
      <c r="A12" s="28"/>
      <c r="B12" s="252"/>
      <c r="C12" s="252"/>
      <c r="D12" s="252"/>
      <c r="E12" s="252"/>
      <c r="F12" s="252"/>
      <c r="G12" s="28"/>
    </row>
    <row r="13" spans="1:7">
      <c r="A13" s="7"/>
      <c r="B13" s="7"/>
      <c r="C13" s="7"/>
      <c r="D13" s="7"/>
      <c r="E13" s="7"/>
      <c r="F13" s="7"/>
      <c r="G13" s="7"/>
    </row>
    <row r="14" spans="1:7">
      <c r="A14" s="7"/>
      <c r="B14" s="7"/>
      <c r="C14" s="7"/>
      <c r="D14" s="7"/>
      <c r="E14" s="7"/>
      <c r="F14" s="7"/>
      <c r="G14" s="7"/>
    </row>
    <row r="15" spans="1:7" ht="15.75">
      <c r="A15" s="28"/>
      <c r="B15" s="47" t="s">
        <v>183</v>
      </c>
      <c r="C15" s="250" t="str">
        <f>'DADOS GERAIS'!B3</f>
        <v>REPARAÇÃO DO ESGOTO DO RANCHO DA 2º COMPANHIA DE SUPRIMENTO</v>
      </c>
      <c r="D15" s="250"/>
      <c r="E15" s="250"/>
      <c r="F15" s="251"/>
      <c r="G15" s="28"/>
    </row>
    <row r="16" spans="1:7" ht="15.75">
      <c r="A16" s="28"/>
      <c r="B16" s="48" t="s">
        <v>185</v>
      </c>
      <c r="C16" s="241" t="str">
        <f>'DADOS GERAIS'!B4</f>
        <v>2Cia 5BSup</v>
      </c>
      <c r="D16" s="241"/>
      <c r="E16" s="49" t="s">
        <v>186</v>
      </c>
      <c r="F16" s="50" t="s">
        <v>235</v>
      </c>
      <c r="G16" s="28"/>
    </row>
    <row r="17" spans="1:9" ht="15.75">
      <c r="A17" s="28"/>
      <c r="B17" s="51" t="s">
        <v>187</v>
      </c>
      <c r="C17" s="242" t="str">
        <f>'DADOS GERAIS'!B5</f>
        <v>PALMEIRA/PR</v>
      </c>
      <c r="D17" s="242"/>
      <c r="E17" s="242"/>
      <c r="F17" s="243"/>
      <c r="G17" s="28"/>
    </row>
    <row r="18" spans="1:9" ht="15.75">
      <c r="A18" s="28"/>
      <c r="B18" s="238"/>
      <c r="C18" s="238"/>
      <c r="D18" s="238"/>
      <c r="E18" s="238"/>
      <c r="F18" s="238"/>
      <c r="G18" s="28"/>
    </row>
    <row r="19" spans="1:9" ht="15.75">
      <c r="A19" s="28"/>
      <c r="B19" s="52">
        <v>1</v>
      </c>
      <c r="C19" s="244" t="s">
        <v>367</v>
      </c>
      <c r="D19" s="245"/>
      <c r="E19" s="245"/>
      <c r="F19" s="246"/>
      <c r="G19" s="28"/>
      <c r="I19"/>
    </row>
    <row r="20" spans="1:9" ht="15.75">
      <c r="A20" s="28"/>
      <c r="B20" s="247" t="s">
        <v>24</v>
      </c>
      <c r="C20" s="248"/>
      <c r="D20" s="53" t="s">
        <v>256</v>
      </c>
      <c r="E20" s="53" t="s">
        <v>257</v>
      </c>
      <c r="F20" s="54" t="s">
        <v>258</v>
      </c>
      <c r="G20" s="28"/>
      <c r="I20"/>
    </row>
    <row r="21" spans="1:9" ht="15.75">
      <c r="A21" s="28"/>
      <c r="B21" s="239" t="s">
        <v>259</v>
      </c>
      <c r="C21" s="240"/>
      <c r="D21" s="203">
        <f>'BDI '!F8</f>
        <v>29585.269999999997</v>
      </c>
      <c r="E21" s="202">
        <f>'BDI '!G9</f>
        <v>0.2354</v>
      </c>
      <c r="F21" s="203">
        <f>'BDI '!F8:G8+'BDI '!F9</f>
        <v>36549.642599999999</v>
      </c>
      <c r="G21" s="28"/>
      <c r="I21"/>
    </row>
    <row r="22" spans="1:9" ht="15.75">
      <c r="A22" s="28"/>
      <c r="B22" s="239" t="s">
        <v>260</v>
      </c>
      <c r="C22" s="240"/>
      <c r="D22" s="42">
        <f>'BDI '!F10</f>
        <v>0</v>
      </c>
      <c r="E22" s="202">
        <f>'BDI '!G11</f>
        <v>0.15279999999999999</v>
      </c>
      <c r="F22" s="42">
        <f>'BDI '!F10:G10+'BDI '!F11</f>
        <v>0</v>
      </c>
      <c r="G22" s="28"/>
      <c r="I22"/>
    </row>
    <row r="23" spans="1:9" ht="15.75">
      <c r="A23" s="28"/>
      <c r="B23" s="253" t="s">
        <v>368</v>
      </c>
      <c r="C23" s="253"/>
      <c r="D23" s="253"/>
      <c r="E23" s="253"/>
      <c r="F23" s="55">
        <f>'BDI '!F12:G12</f>
        <v>36549.642599999999</v>
      </c>
      <c r="G23" s="28"/>
      <c r="I23"/>
    </row>
    <row r="24" spans="1:9" ht="15.75">
      <c r="A24" s="28"/>
      <c r="B24" s="256"/>
      <c r="C24" s="256"/>
      <c r="D24" s="256"/>
      <c r="E24" s="256"/>
      <c r="F24" s="256"/>
      <c r="G24" s="28"/>
      <c r="I24"/>
    </row>
    <row r="25" spans="1:9" ht="15.75">
      <c r="A25" s="28"/>
      <c r="B25" s="52">
        <v>2</v>
      </c>
      <c r="C25" s="244" t="s">
        <v>268</v>
      </c>
      <c r="D25" s="245"/>
      <c r="E25" s="245"/>
      <c r="F25" s="246"/>
      <c r="G25" s="28"/>
      <c r="I25"/>
    </row>
    <row r="26" spans="1:9" ht="15.75">
      <c r="A26" s="28"/>
      <c r="B26" s="247" t="s">
        <v>24</v>
      </c>
      <c r="C26" s="248"/>
      <c r="D26" s="53" t="s">
        <v>256</v>
      </c>
      <c r="E26" s="53" t="s">
        <v>257</v>
      </c>
      <c r="F26" s="54" t="s">
        <v>258</v>
      </c>
      <c r="G26" s="28"/>
      <c r="I26"/>
    </row>
    <row r="27" spans="1:9" ht="15.75">
      <c r="A27" s="28"/>
      <c r="B27" s="239" t="s">
        <v>259</v>
      </c>
      <c r="C27" s="240"/>
      <c r="D27" s="42">
        <f>'BDI '!B8</f>
        <v>27936.989999999998</v>
      </c>
      <c r="E27" s="202">
        <f>'BDI '!C9</f>
        <v>0.28489999999999999</v>
      </c>
      <c r="F27" s="42">
        <f>'BDI '!B8+'BDI '!B9</f>
        <v>35896.228499999997</v>
      </c>
      <c r="G27" s="28"/>
      <c r="I27"/>
    </row>
    <row r="28" spans="1:9" ht="15.75">
      <c r="A28" s="28"/>
      <c r="B28" s="239" t="s">
        <v>260</v>
      </c>
      <c r="C28" s="240"/>
      <c r="D28" s="42">
        <f>'BDI '!B10</f>
        <v>0</v>
      </c>
      <c r="E28" s="202">
        <f>'BDI '!C11</f>
        <v>0.19750000000000001</v>
      </c>
      <c r="F28" s="42">
        <f>'BDI '!B10+'BDI '!B11</f>
        <v>0</v>
      </c>
      <c r="G28" s="28"/>
      <c r="I28"/>
    </row>
    <row r="29" spans="1:9" ht="15.75">
      <c r="A29" s="28"/>
      <c r="B29" s="253" t="s">
        <v>269</v>
      </c>
      <c r="C29" s="253"/>
      <c r="D29" s="253"/>
      <c r="E29" s="253"/>
      <c r="F29" s="55">
        <f>'BDI '!B12</f>
        <v>35896.228499999997</v>
      </c>
      <c r="G29" s="28"/>
    </row>
    <row r="30" spans="1:9" ht="15.75">
      <c r="A30" s="28"/>
      <c r="B30" s="56"/>
      <c r="C30" s="56"/>
      <c r="D30" s="56"/>
      <c r="E30" s="56"/>
      <c r="F30" s="57"/>
      <c r="G30" s="28"/>
    </row>
    <row r="31" spans="1:9" ht="15.75">
      <c r="A31" s="28"/>
      <c r="B31" s="257" t="s">
        <v>270</v>
      </c>
      <c r="C31" s="257"/>
      <c r="D31" s="257"/>
      <c r="E31" s="257"/>
      <c r="F31" s="257"/>
      <c r="G31" s="28"/>
    </row>
    <row r="32" spans="1:9" ht="52.5" customHeight="1">
      <c r="A32" s="28"/>
      <c r="B32" s="258" t="str">
        <f>"     Após a comparação entre os preços dos dois regimes previdenciários (onerado e desonerado) calculados para a execução da obra, concluo que a opção mais vantajosa é "&amp;IF(F29&lt;F23,C25,C19&amp;".")</f>
        <v xml:space="preserve">     Após a comparação entre os preços dos dois regimes previdenciários (onerado e desonerado) calculados para a execução da obra, concluo que a opção mais vantajosa é DESONERADO</v>
      </c>
      <c r="C32" s="258"/>
      <c r="D32" s="258"/>
      <c r="E32" s="258"/>
      <c r="F32" s="258"/>
      <c r="G32" s="28"/>
    </row>
    <row r="33" spans="1:7" ht="15.75">
      <c r="A33" s="28"/>
      <c r="B33" s="56"/>
      <c r="C33" s="56"/>
      <c r="D33" s="56"/>
      <c r="E33" s="56"/>
      <c r="F33" s="58"/>
      <c r="G33" s="28"/>
    </row>
    <row r="34" spans="1:7" ht="15.75">
      <c r="A34" s="28"/>
      <c r="B34" s="254">
        <f>'DADOS GERAIS'!B8</f>
        <v>45960</v>
      </c>
      <c r="C34" s="254"/>
      <c r="D34" s="254"/>
      <c r="E34" s="254"/>
      <c r="F34" s="254"/>
      <c r="G34" s="28"/>
    </row>
    <row r="35" spans="1:7" ht="15.75">
      <c r="A35" s="28"/>
      <c r="B35" s="56"/>
      <c r="C35" s="56"/>
      <c r="D35" s="56"/>
      <c r="E35" s="56"/>
      <c r="F35" s="59"/>
      <c r="G35" s="28"/>
    </row>
    <row r="36" spans="1:7" ht="15.75">
      <c r="A36" s="28"/>
      <c r="B36" s="56"/>
      <c r="C36" s="56"/>
      <c r="D36" s="56"/>
      <c r="E36" s="56"/>
      <c r="F36" s="60"/>
      <c r="G36" s="28"/>
    </row>
    <row r="37" spans="1:7" ht="15.75">
      <c r="A37" s="28"/>
      <c r="B37" s="255" t="s">
        <v>369</v>
      </c>
      <c r="C37" s="255"/>
      <c r="D37" s="56"/>
      <c r="E37" s="56"/>
      <c r="F37" s="60"/>
      <c r="G37" s="28"/>
    </row>
    <row r="38" spans="1:7" ht="15.75">
      <c r="A38" s="28"/>
      <c r="B38" s="56"/>
      <c r="C38" s="56"/>
      <c r="D38" s="56"/>
      <c r="E38" s="56"/>
      <c r="F38" s="60"/>
      <c r="G38" s="28"/>
    </row>
    <row r="39" spans="1:7" ht="15.75">
      <c r="A39" s="28"/>
      <c r="B39" s="56"/>
      <c r="C39" s="56"/>
      <c r="D39" s="56"/>
      <c r="E39" s="56"/>
      <c r="F39" s="60"/>
      <c r="G39" s="28"/>
    </row>
    <row r="40" spans="1:7" ht="15.75">
      <c r="A40" s="28"/>
      <c r="B40" s="56"/>
      <c r="C40" s="56"/>
      <c r="D40" s="56"/>
      <c r="E40" s="56"/>
      <c r="F40" s="60"/>
      <c r="G40" s="28"/>
    </row>
    <row r="41" spans="1:7" ht="15.75">
      <c r="A41" s="28"/>
      <c r="B41" s="56"/>
      <c r="C41" s="56"/>
      <c r="D41" s="56"/>
      <c r="E41" s="56"/>
      <c r="F41" s="60"/>
      <c r="G41" s="28"/>
    </row>
    <row r="42" spans="1:7" ht="15.75">
      <c r="A42" s="28"/>
      <c r="B42" s="56"/>
      <c r="C42" s="56"/>
      <c r="D42" s="56"/>
      <c r="E42" s="56"/>
      <c r="F42" s="61"/>
      <c r="G42" s="28"/>
    </row>
    <row r="43" spans="1:7" ht="15.75">
      <c r="A43" s="7"/>
      <c r="B43" s="62"/>
      <c r="C43" s="62"/>
      <c r="D43" s="62"/>
      <c r="E43" s="62"/>
      <c r="F43" s="63"/>
      <c r="G43" s="7"/>
    </row>
    <row r="44" spans="1:7" ht="15.75">
      <c r="A44" s="7"/>
      <c r="B44" s="62"/>
      <c r="C44" s="62"/>
      <c r="D44" s="62"/>
      <c r="E44" s="62"/>
      <c r="F44" s="64"/>
      <c r="G44" s="7"/>
    </row>
    <row r="45" spans="1:7" ht="15.75">
      <c r="A45" s="7"/>
      <c r="B45" s="62"/>
      <c r="C45" s="62"/>
      <c r="D45" s="62"/>
      <c r="E45" s="62"/>
      <c r="F45" s="64"/>
      <c r="G45" s="7"/>
    </row>
    <row r="46" spans="1:7" ht="15.75">
      <c r="A46" s="7"/>
      <c r="B46" s="62"/>
      <c r="C46" s="62"/>
      <c r="D46" s="62"/>
      <c r="E46" s="62"/>
      <c r="F46" s="64"/>
      <c r="G46" s="7"/>
    </row>
    <row r="47" spans="1:7" ht="15.75">
      <c r="A47" s="7"/>
      <c r="B47" s="62"/>
      <c r="C47" s="62"/>
      <c r="D47" s="62"/>
      <c r="E47" s="62"/>
      <c r="F47" s="64"/>
      <c r="G47" s="7"/>
    </row>
    <row r="48" spans="1:7">
      <c r="A48" s="7"/>
      <c r="B48" s="7"/>
      <c r="C48" s="7"/>
      <c r="D48" s="7"/>
      <c r="E48" s="7"/>
      <c r="F48" s="65"/>
      <c r="G48" s="7"/>
    </row>
    <row r="49" spans="1:7">
      <c r="A49" s="7"/>
      <c r="B49" s="7"/>
      <c r="C49" s="7"/>
      <c r="D49" s="7"/>
      <c r="E49" s="7"/>
      <c r="F49" s="65"/>
      <c r="G49" s="7"/>
    </row>
    <row r="50" spans="1:7">
      <c r="A50" s="7"/>
      <c r="B50" s="7"/>
      <c r="C50" s="7"/>
      <c r="D50" s="7"/>
      <c r="E50" s="7"/>
      <c r="F50" s="66"/>
      <c r="G50" s="7"/>
    </row>
    <row r="51" spans="1:7">
      <c r="A51" s="7"/>
      <c r="B51" s="7"/>
      <c r="C51" s="7"/>
      <c r="D51" s="7"/>
      <c r="E51" s="7"/>
      <c r="F51" s="66"/>
      <c r="G51" s="7"/>
    </row>
    <row r="52" spans="1:7">
      <c r="A52" s="7"/>
      <c r="B52" s="7"/>
      <c r="C52" s="7"/>
      <c r="D52" s="7"/>
      <c r="E52" s="7"/>
      <c r="F52" s="65"/>
      <c r="G52" s="7"/>
    </row>
    <row r="53" spans="1:7">
      <c r="A53" s="7"/>
      <c r="B53" s="7"/>
      <c r="C53" s="7"/>
      <c r="D53" s="7"/>
      <c r="E53" s="7"/>
      <c r="F53" s="65"/>
      <c r="G53" s="7"/>
    </row>
    <row r="54" spans="1:7">
      <c r="A54" s="7"/>
      <c r="B54" s="7"/>
      <c r="C54" s="7"/>
      <c r="D54" s="7"/>
      <c r="E54" s="7"/>
      <c r="F54" s="67"/>
      <c r="G54" s="7"/>
    </row>
    <row r="55" spans="1:7">
      <c r="A55" s="7"/>
      <c r="B55" s="7"/>
      <c r="C55" s="7"/>
      <c r="D55" s="7"/>
      <c r="E55" s="7"/>
      <c r="F55" s="68"/>
      <c r="G55" s="7"/>
    </row>
    <row r="56" spans="1:7">
      <c r="A56" s="7"/>
      <c r="B56" s="7"/>
      <c r="C56" s="7"/>
      <c r="D56" s="7"/>
      <c r="E56" s="7"/>
      <c r="F56" s="7"/>
      <c r="G56" s="7"/>
    </row>
    <row r="57" spans="1:7">
      <c r="A57" s="7"/>
      <c r="B57" s="7"/>
      <c r="C57" s="7"/>
      <c r="D57" s="7"/>
      <c r="E57" s="7"/>
      <c r="F57" s="68"/>
      <c r="G57" s="7"/>
    </row>
    <row r="58" spans="1:7">
      <c r="A58" s="7"/>
      <c r="B58" s="7"/>
      <c r="C58" s="7"/>
      <c r="D58" s="7"/>
      <c r="E58" s="7"/>
      <c r="F58" s="68"/>
      <c r="G58" s="7"/>
    </row>
    <row r="59" spans="1:7">
      <c r="A59" s="7"/>
      <c r="B59" s="7"/>
      <c r="C59" s="7"/>
      <c r="D59" s="7"/>
      <c r="E59" s="7"/>
      <c r="F59" s="7"/>
      <c r="G59" s="7"/>
    </row>
    <row r="60" spans="1:7">
      <c r="A60" s="7"/>
      <c r="B60" s="7"/>
      <c r="C60" s="7"/>
      <c r="D60" s="7"/>
      <c r="E60" s="7"/>
      <c r="F60" s="7"/>
      <c r="G60" s="7"/>
    </row>
    <row r="61" spans="1:7">
      <c r="A61" s="7"/>
      <c r="B61" s="7"/>
      <c r="C61" s="7"/>
      <c r="D61" s="7"/>
      <c r="E61" s="7"/>
      <c r="F61" s="7"/>
      <c r="G61" s="7"/>
    </row>
    <row r="62" spans="1:7">
      <c r="A62" s="7"/>
      <c r="B62" s="7"/>
      <c r="C62" s="7"/>
      <c r="D62" s="7"/>
      <c r="E62" s="7"/>
      <c r="F62" s="7"/>
      <c r="G62" s="7"/>
    </row>
    <row r="165" spans="11:12">
      <c r="K165" s="237">
        <v>20137.37</v>
      </c>
      <c r="L165" s="237"/>
    </row>
    <row r="166" spans="11:12">
      <c r="K166" s="1">
        <f>SUM(K164:L165)</f>
        <v>20137.37</v>
      </c>
    </row>
  </sheetData>
  <mergeCells count="25">
    <mergeCell ref="B23:E23"/>
    <mergeCell ref="C25:F25"/>
    <mergeCell ref="K165:L165"/>
    <mergeCell ref="B34:F34"/>
    <mergeCell ref="B37:C37"/>
    <mergeCell ref="B24:F24"/>
    <mergeCell ref="B26:C26"/>
    <mergeCell ref="B27:C27"/>
    <mergeCell ref="B28:C28"/>
    <mergeCell ref="B29:E29"/>
    <mergeCell ref="B31:F31"/>
    <mergeCell ref="B32:F32"/>
    <mergeCell ref="B6:F6"/>
    <mergeCell ref="B7:F7"/>
    <mergeCell ref="B8:F8"/>
    <mergeCell ref="B9:F9"/>
    <mergeCell ref="C15:F15"/>
    <mergeCell ref="B11:F12"/>
    <mergeCell ref="B18:F18"/>
    <mergeCell ref="B21:C21"/>
    <mergeCell ref="B22:C22"/>
    <mergeCell ref="C16:D16"/>
    <mergeCell ref="C17:F17"/>
    <mergeCell ref="C19:F19"/>
    <mergeCell ref="B20:C20"/>
  </mergeCells>
  <printOptions horizontalCentered="1"/>
  <pageMargins left="0.59055118110236227" right="0.59055118110236227" top="0.78740157480314965" bottom="0.78740157480314965" header="0.39370078740157483" footer="0.39370078740157483"/>
  <pageSetup paperSize="9" scale="85" fitToWidth="0" fitToHeight="0" orientation="portrait" r:id="rId1"/>
  <headerFooter>
    <oddFooter>&amp;L&amp;"Calibri,Regular"&amp;8Despesas Indiretas: Declaração e planilha resumo do regime previdenciário – Página &amp;P de &amp;N&amp;R&amp;"Calibri,Regular"&amp;8Assinado digitalmente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F4A5B-4118-4826-9522-01AC1CD35F68}">
  <sheetPr>
    <tabColor rgb="FF92D050"/>
  </sheetPr>
  <dimension ref="A1:O166"/>
  <sheetViews>
    <sheetView view="pageBreakPreview" zoomScale="90" zoomScaleNormal="90" zoomScaleSheetLayoutView="90" zoomScalePageLayoutView="85" workbookViewId="0">
      <selection activeCell="B23" sqref="B23"/>
    </sheetView>
  </sheetViews>
  <sheetFormatPr defaultColWidth="10.5" defaultRowHeight="15"/>
  <cols>
    <col min="1" max="7" width="22.375" style="138" customWidth="1"/>
    <col min="8" max="9" width="10.5" style="44"/>
    <col min="10" max="11" width="18.875" style="44" customWidth="1"/>
    <col min="12" max="13" width="16.625" style="137" customWidth="1"/>
    <col min="14" max="15" width="16.625" style="44" customWidth="1"/>
    <col min="16" max="16384" width="10.5" style="44"/>
  </cols>
  <sheetData>
    <row r="1" spans="1:8">
      <c r="A1" s="136"/>
      <c r="B1" s="136"/>
      <c r="C1" s="136"/>
      <c r="D1" s="136"/>
      <c r="E1" s="136"/>
      <c r="F1" s="136"/>
      <c r="G1" s="136"/>
      <c r="H1" s="43"/>
    </row>
    <row r="2" spans="1:8" ht="18.75">
      <c r="A2" s="261" t="s">
        <v>310</v>
      </c>
      <c r="B2" s="261"/>
      <c r="C2" s="261"/>
      <c r="D2" s="261"/>
      <c r="E2" s="261"/>
      <c r="F2" s="261"/>
      <c r="G2" s="261"/>
      <c r="H2" s="43"/>
    </row>
    <row r="3" spans="1:8">
      <c r="A3" s="136"/>
      <c r="B3" s="136"/>
      <c r="C3" s="136"/>
      <c r="D3" s="182"/>
      <c r="E3" s="43"/>
      <c r="F3" s="43"/>
      <c r="G3" s="43"/>
      <c r="H3" s="43"/>
    </row>
    <row r="4" spans="1:8" ht="15.75">
      <c r="A4" s="277" t="s">
        <v>267</v>
      </c>
      <c r="B4" s="278"/>
      <c r="C4" s="279"/>
      <c r="D4" s="139"/>
      <c r="E4" s="277" t="s">
        <v>366</v>
      </c>
      <c r="F4" s="278"/>
      <c r="G4" s="279"/>
    </row>
    <row r="5" spans="1:8">
      <c r="A5" s="141" t="s">
        <v>17</v>
      </c>
      <c r="B5" s="141" t="s">
        <v>18</v>
      </c>
      <c r="C5" s="141" t="s">
        <v>19</v>
      </c>
      <c r="D5" s="139"/>
      <c r="E5" s="141" t="s">
        <v>17</v>
      </c>
      <c r="F5" s="141" t="s">
        <v>18</v>
      </c>
      <c r="G5" s="141" t="s">
        <v>19</v>
      </c>
    </row>
    <row r="6" spans="1:8" ht="12.75" customHeight="1">
      <c r="A6" s="41" t="s">
        <v>20</v>
      </c>
      <c r="B6" s="193">
        <f>_xlfn.NUMBERVALUE(VLOOKUP("Totais -&gt;",'ORC-DESO'!I:L,3,),",",".")</f>
        <v>14052.73</v>
      </c>
      <c r="C6" s="6">
        <f>B6/B8</f>
        <v>0.50301517808468277</v>
      </c>
      <c r="D6" s="140"/>
      <c r="E6" s="41" t="s">
        <v>20</v>
      </c>
      <c r="F6" s="193">
        <f>_xlfn.NUMBERVALUE(VLOOKUP("Totais -&gt;",'ORC-ONER'!I:L,3,),",",".")</f>
        <v>14050.97</v>
      </c>
      <c r="G6" s="10">
        <f>F6/F8</f>
        <v>0.47493127492160797</v>
      </c>
    </row>
    <row r="7" spans="1:8">
      <c r="A7" s="41" t="s">
        <v>21</v>
      </c>
      <c r="B7" s="193">
        <f>_xlfn.NUMBERVALUE(VLOOKUP("Totais -&gt;",'ORC-DESO'!I:L,2,),",",".")</f>
        <v>13884.26</v>
      </c>
      <c r="C7" s="6">
        <f>B7/B8</f>
        <v>0.49698482191531734</v>
      </c>
      <c r="D7" s="140"/>
      <c r="E7" s="41" t="s">
        <v>21</v>
      </c>
      <c r="F7" s="193">
        <f>_xlfn.NUMBERVALUE(VLOOKUP("Totais -&gt;",'ORC-ONER'!I:L,2,),",",".")</f>
        <v>15534.3</v>
      </c>
      <c r="G7" s="10">
        <f>F7/F8</f>
        <v>0.52506872507839208</v>
      </c>
    </row>
    <row r="8" spans="1:8">
      <c r="A8" s="196" t="s">
        <v>22</v>
      </c>
      <c r="B8" s="271">
        <f>B6+B7</f>
        <v>27936.989999999998</v>
      </c>
      <c r="C8" s="272"/>
      <c r="D8" s="140"/>
      <c r="E8" s="196" t="s">
        <v>22</v>
      </c>
      <c r="F8" s="271">
        <f>F6+F7</f>
        <v>29585.269999999997</v>
      </c>
      <c r="G8" s="272"/>
    </row>
    <row r="9" spans="1:8">
      <c r="A9" s="190" t="s">
        <v>265</v>
      </c>
      <c r="B9" s="194">
        <f>ROUND(B8*C9,4)-0.01</f>
        <v>7959.2384999999995</v>
      </c>
      <c r="C9" s="197">
        <f>D37</f>
        <v>0.28489999999999999</v>
      </c>
      <c r="D9" s="140"/>
      <c r="E9" s="190" t="s">
        <v>265</v>
      </c>
      <c r="F9" s="194">
        <f>ROUND(F8*G9,4)</f>
        <v>6964.3725999999997</v>
      </c>
      <c r="G9" s="197">
        <f>E37</f>
        <v>0.2354</v>
      </c>
    </row>
    <row r="10" spans="1:8">
      <c r="A10" s="195" t="s">
        <v>314</v>
      </c>
      <c r="B10" s="273">
        <v>0</v>
      </c>
      <c r="C10" s="274"/>
      <c r="D10" s="140"/>
      <c r="E10" s="195" t="s">
        <v>314</v>
      </c>
      <c r="F10" s="273">
        <v>0</v>
      </c>
      <c r="G10" s="274"/>
    </row>
    <row r="11" spans="1:8">
      <c r="A11" s="191" t="s">
        <v>266</v>
      </c>
      <c r="B11" s="198">
        <f>IFERROR(B10*C11,0)</f>
        <v>0</v>
      </c>
      <c r="C11" s="199">
        <f>F37</f>
        <v>0.19750000000000001</v>
      </c>
      <c r="D11" s="140"/>
      <c r="E11" s="191" t="s">
        <v>266</v>
      </c>
      <c r="F11" s="198">
        <f>IFERROR(F10*G11,0)</f>
        <v>0</v>
      </c>
      <c r="G11" s="199">
        <f>G37</f>
        <v>0.15279999999999999</v>
      </c>
    </row>
    <row r="12" spans="1:8">
      <c r="A12" s="192" t="s">
        <v>172</v>
      </c>
      <c r="B12" s="269">
        <f>B8+B9+B10+B11</f>
        <v>35896.228499999997</v>
      </c>
      <c r="C12" s="270"/>
      <c r="D12" s="140"/>
      <c r="E12" s="192" t="s">
        <v>172</v>
      </c>
      <c r="F12" s="269">
        <f>F8+F9+F10+F11</f>
        <v>36549.642599999999</v>
      </c>
      <c r="G12" s="270"/>
    </row>
    <row r="13" spans="1:8">
      <c r="A13" s="139"/>
      <c r="B13" s="145"/>
      <c r="C13" s="146"/>
      <c r="D13" s="140"/>
      <c r="E13" s="139"/>
      <c r="F13" s="145"/>
      <c r="G13" s="146"/>
    </row>
    <row r="14" spans="1:8" ht="18.75">
      <c r="A14" s="261" t="s">
        <v>299</v>
      </c>
      <c r="B14" s="261"/>
      <c r="C14" s="261"/>
      <c r="D14" s="261"/>
      <c r="E14" s="261"/>
      <c r="F14" s="261"/>
      <c r="G14" s="261"/>
    </row>
    <row r="15" spans="1:8">
      <c r="A15" s="136"/>
      <c r="B15" s="136"/>
      <c r="C15" s="136"/>
      <c r="D15" s="136"/>
      <c r="E15" s="136"/>
      <c r="F15" s="136"/>
      <c r="G15" s="136"/>
    </row>
    <row r="16" spans="1:8" ht="15.75">
      <c r="A16" s="276" t="s">
        <v>267</v>
      </c>
      <c r="B16" s="276"/>
      <c r="C16" s="276"/>
      <c r="E16" s="276" t="s">
        <v>366</v>
      </c>
      <c r="F16" s="276"/>
      <c r="G16" s="276"/>
    </row>
    <row r="17" spans="1:8">
      <c r="A17" s="4" t="s">
        <v>23</v>
      </c>
      <c r="B17" s="4" t="s">
        <v>24</v>
      </c>
      <c r="C17" s="5" t="s">
        <v>25</v>
      </c>
      <c r="D17" s="136"/>
      <c r="E17" s="4" t="s">
        <v>23</v>
      </c>
      <c r="F17" s="4" t="s">
        <v>24</v>
      </c>
      <c r="G17" s="5" t="s">
        <v>25</v>
      </c>
    </row>
    <row r="18" spans="1:8">
      <c r="A18" s="11" t="str">
        <f>'DADOS-BDI'!$C$6</f>
        <v>PALMEIRA</v>
      </c>
      <c r="B18" s="11" t="str">
        <f>'DADOS-BDI'!$C$11</f>
        <v>7.05</v>
      </c>
      <c r="C18" s="6">
        <f>'DADOS-BDI'!$D$15</f>
        <v>0.03</v>
      </c>
      <c r="D18" s="136"/>
      <c r="E18" s="11" t="str">
        <f>'DADOS-BDI'!$C$6</f>
        <v>PALMEIRA</v>
      </c>
      <c r="F18" s="11" t="str">
        <f>'DADOS-BDI'!$C$11</f>
        <v>7.05</v>
      </c>
      <c r="G18" s="6">
        <f>'DADOS-BDI'!$D$15</f>
        <v>0.03</v>
      </c>
    </row>
    <row r="19" spans="1:8" ht="27.75" customHeight="1">
      <c r="A19" s="183" t="s">
        <v>34</v>
      </c>
      <c r="B19" s="180"/>
      <c r="C19" s="180"/>
      <c r="D19" s="181"/>
      <c r="E19" s="43"/>
      <c r="F19" s="43"/>
      <c r="G19" s="43"/>
      <c r="H19" s="204"/>
    </row>
    <row r="20" spans="1:8" ht="30" customHeight="1">
      <c r="A20" s="275" t="s">
        <v>304</v>
      </c>
      <c r="B20" s="275"/>
      <c r="C20" s="275"/>
      <c r="D20" s="275"/>
      <c r="E20" s="275"/>
      <c r="F20" s="275"/>
      <c r="G20" s="275"/>
      <c r="H20" s="204"/>
    </row>
    <row r="21" spans="1:8">
      <c r="A21" s="179" t="str">
        <f>"(2) Conforme a "&amp;'DADOS-BDI'!$D$18&amp;". ("&amp;'DADOS-BDI'!$D$20&amp;")."</f>
        <v>(2) Conforme a Lei 2223/2002, que institui o sistema tributário do município de PALMEIRA. (Alterada pela Lei Complementar nº 1/2017).</v>
      </c>
      <c r="B21" s="180"/>
      <c r="C21" s="180"/>
      <c r="D21" s="181"/>
      <c r="E21" s="43"/>
      <c r="F21" s="43"/>
      <c r="G21" s="43"/>
      <c r="H21" s="204"/>
    </row>
    <row r="22" spans="1:8">
      <c r="A22" s="179" t="str">
        <f>"(3)  "&amp;'DADOS-BDI'!D22&amp;"."</f>
        <v>(3)  0.</v>
      </c>
      <c r="B22" s="180"/>
      <c r="C22" s="180"/>
      <c r="D22" s="181"/>
      <c r="E22" s="43"/>
      <c r="F22" s="43"/>
      <c r="G22" s="43"/>
    </row>
    <row r="23" spans="1:8">
      <c r="A23" s="136"/>
      <c r="B23" s="136"/>
      <c r="C23" s="136"/>
      <c r="D23" s="181"/>
      <c r="E23" s="43"/>
      <c r="F23" s="43"/>
      <c r="G23" s="43"/>
    </row>
    <row r="24" spans="1:8" ht="18.75">
      <c r="A24" s="261" t="s">
        <v>302</v>
      </c>
      <c r="B24" s="261"/>
      <c r="C24" s="261"/>
      <c r="D24" s="261"/>
      <c r="E24" s="261"/>
      <c r="F24" s="261"/>
      <c r="G24" s="261"/>
    </row>
    <row r="25" spans="1:8">
      <c r="A25" s="136"/>
      <c r="B25" s="136"/>
      <c r="C25" s="136"/>
      <c r="D25" s="136"/>
      <c r="E25" s="136"/>
      <c r="F25" s="136"/>
      <c r="G25" s="136"/>
    </row>
    <row r="26" spans="1:8">
      <c r="A26" s="266" t="s">
        <v>301</v>
      </c>
      <c r="B26" s="267"/>
      <c r="C26" s="268"/>
      <c r="D26" s="262" t="s">
        <v>265</v>
      </c>
      <c r="E26" s="263"/>
      <c r="F26" s="264" t="s">
        <v>266</v>
      </c>
      <c r="G26" s="265"/>
    </row>
    <row r="27" spans="1:8">
      <c r="A27" s="142" t="s">
        <v>24</v>
      </c>
      <c r="B27" s="142" t="s">
        <v>17</v>
      </c>
      <c r="C27" s="142" t="s">
        <v>298</v>
      </c>
      <c r="D27" s="188" t="s">
        <v>268</v>
      </c>
      <c r="E27" s="188" t="s">
        <v>367</v>
      </c>
      <c r="F27" s="189" t="s">
        <v>268</v>
      </c>
      <c r="G27" s="189" t="s">
        <v>367</v>
      </c>
    </row>
    <row r="28" spans="1:8" ht="15.75">
      <c r="A28" s="72" t="s">
        <v>271</v>
      </c>
      <c r="B28" s="77" t="s">
        <v>26</v>
      </c>
      <c r="C28" s="11" t="s">
        <v>262</v>
      </c>
      <c r="D28" s="184">
        <f>HLOOKUP('BDI '!$C28,'ACORDAO 2622-2013'!$C$11:$E$16,2,FALSE)</f>
        <v>0.04</v>
      </c>
      <c r="E28" s="143">
        <f>D28</f>
        <v>0.04</v>
      </c>
      <c r="F28" s="184">
        <f>HLOOKUP('BDI '!$C28,'ACORDAO 2622-2013'!$F$11:$HE$16,2,FALSE)</f>
        <v>3.4500000000000003E-2</v>
      </c>
      <c r="G28" s="143">
        <f>F28</f>
        <v>3.4500000000000003E-2</v>
      </c>
    </row>
    <row r="29" spans="1:8" ht="15.75">
      <c r="A29" s="72" t="s">
        <v>272</v>
      </c>
      <c r="B29" s="77" t="s">
        <v>264</v>
      </c>
      <c r="C29" s="11" t="s">
        <v>262</v>
      </c>
      <c r="D29" s="184">
        <f>HLOOKUP('BDI '!$C29,'ACORDAO 2622-2013'!$C$11:$E$16,3,FALSE)</f>
        <v>8.0000000000000002E-3</v>
      </c>
      <c r="E29" s="143">
        <f>D29</f>
        <v>8.0000000000000002E-3</v>
      </c>
      <c r="F29" s="184">
        <f>HLOOKUP('BDI '!$C29,'ACORDAO 2622-2013'!$F$11:$HE$16,3,FALSE)</f>
        <v>4.7999999999999996E-3</v>
      </c>
      <c r="G29" s="143">
        <f>F29</f>
        <v>4.7999999999999996E-3</v>
      </c>
    </row>
    <row r="30" spans="1:8" ht="15.75">
      <c r="A30" s="72" t="s">
        <v>273</v>
      </c>
      <c r="B30" s="77" t="s">
        <v>27</v>
      </c>
      <c r="C30" s="11" t="s">
        <v>262</v>
      </c>
      <c r="D30" s="184">
        <f>HLOOKUP('BDI '!$C30,'ACORDAO 2622-2013'!$C$11:$E$16,4,FALSE)</f>
        <v>1.2699999999999999E-2</v>
      </c>
      <c r="E30" s="143">
        <f>D30</f>
        <v>1.2699999999999999E-2</v>
      </c>
      <c r="F30" s="184">
        <f>HLOOKUP('BDI '!$C30,'ACORDAO 2622-2013'!$F$11:$HE$16,4,FALSE)</f>
        <v>8.5000000000000006E-3</v>
      </c>
      <c r="G30" s="143">
        <f>F30</f>
        <v>8.5000000000000006E-3</v>
      </c>
    </row>
    <row r="31" spans="1:8" ht="15.75">
      <c r="A31" s="72" t="s">
        <v>274</v>
      </c>
      <c r="B31" s="77" t="s">
        <v>29</v>
      </c>
      <c r="C31" s="11" t="s">
        <v>262</v>
      </c>
      <c r="D31" s="184">
        <f>HLOOKUP('BDI '!$C31,'ACORDAO 2622-2013'!$C$11:$E$16,5,FALSE)</f>
        <v>1.23E-2</v>
      </c>
      <c r="E31" s="143">
        <f>D31</f>
        <v>1.23E-2</v>
      </c>
      <c r="F31" s="184">
        <f>HLOOKUP('BDI '!$C31,'ACORDAO 2622-2013'!$F$11:$HE$16,5,FALSE)</f>
        <v>8.5000000000000006E-3</v>
      </c>
      <c r="G31" s="143">
        <f>F31</f>
        <v>8.5000000000000006E-3</v>
      </c>
    </row>
    <row r="32" spans="1:8" ht="15.75">
      <c r="A32" s="72" t="s">
        <v>275</v>
      </c>
      <c r="B32" s="77" t="s">
        <v>28</v>
      </c>
      <c r="C32" s="11" t="s">
        <v>262</v>
      </c>
      <c r="D32" s="184">
        <f>HLOOKUP('BDI '!$C32,'ACORDAO 2622-2013'!$C$11:$E$16,6,FALSE)</f>
        <v>7.3999999999999996E-2</v>
      </c>
      <c r="E32" s="143">
        <f>D32</f>
        <v>7.3999999999999996E-2</v>
      </c>
      <c r="F32" s="184">
        <f>HLOOKUP('BDI '!$C32,'ACORDAO 2622-2013'!$F$11:$HE$16,6,FALSE)</f>
        <v>5.11E-2</v>
      </c>
      <c r="G32" s="143">
        <f>F32</f>
        <v>5.11E-2</v>
      </c>
    </row>
    <row r="33" spans="1:15">
      <c r="A33" s="69" t="s">
        <v>276</v>
      </c>
      <c r="B33" s="11" t="s">
        <v>31</v>
      </c>
      <c r="C33" s="69" t="s">
        <v>300</v>
      </c>
      <c r="D33" s="8">
        <v>0.03</v>
      </c>
      <c r="E33" s="8">
        <v>0.03</v>
      </c>
      <c r="F33" s="8">
        <v>0.03</v>
      </c>
      <c r="G33" s="8">
        <v>0.03</v>
      </c>
    </row>
    <row r="34" spans="1:15">
      <c r="A34" s="69" t="s">
        <v>277</v>
      </c>
      <c r="B34" s="11" t="s">
        <v>30</v>
      </c>
      <c r="C34" s="69" t="s">
        <v>300</v>
      </c>
      <c r="D34" s="8">
        <v>6.4999999999999997E-3</v>
      </c>
      <c r="E34" s="8">
        <v>6.4999999999999997E-3</v>
      </c>
      <c r="F34" s="8">
        <v>6.4999999999999997E-3</v>
      </c>
      <c r="G34" s="8">
        <v>6.4999999999999997E-3</v>
      </c>
    </row>
    <row r="35" spans="1:15">
      <c r="A35" s="211" t="s">
        <v>33</v>
      </c>
      <c r="B35" s="212" t="s">
        <v>33</v>
      </c>
      <c r="C35" s="211" t="s">
        <v>300</v>
      </c>
      <c r="D35" s="213">
        <f>C18</f>
        <v>0.03</v>
      </c>
      <c r="E35" s="213">
        <f>G18</f>
        <v>0.03</v>
      </c>
      <c r="F35" s="213">
        <f>C18</f>
        <v>0.03</v>
      </c>
      <c r="G35" s="213">
        <f>G18</f>
        <v>0.03</v>
      </c>
    </row>
    <row r="36" spans="1:15">
      <c r="A36" s="69" t="s">
        <v>32</v>
      </c>
      <c r="B36" s="11" t="s">
        <v>32</v>
      </c>
      <c r="C36" s="69" t="s">
        <v>300</v>
      </c>
      <c r="D36" s="8">
        <f>4.5%*0.8</f>
        <v>3.5999999999999997E-2</v>
      </c>
      <c r="E36" s="8">
        <v>0</v>
      </c>
      <c r="F36" s="8">
        <f>4.5%*0.8</f>
        <v>3.5999999999999997E-2</v>
      </c>
      <c r="G36" s="8">
        <v>0</v>
      </c>
    </row>
    <row r="37" spans="1:15">
      <c r="A37" s="266" t="s">
        <v>303</v>
      </c>
      <c r="B37" s="267"/>
      <c r="C37" s="268"/>
      <c r="D37" s="200">
        <f>ROUND((1+D28+D29+D30)*(1+D31)*(1+D32)/(1-D33-D34-D35-D36)-1,4)</f>
        <v>0.28489999999999999</v>
      </c>
      <c r="E37" s="200">
        <f>ROUND((1+E28+E29+E30)*(1+E31)*(1+E32)/(1-E33-E34-E35-E36)-1,4)</f>
        <v>0.2354</v>
      </c>
      <c r="F37" s="201">
        <f>ROUND((1+F28+F29+F30)*(1+F31)*(1+F32)/(1-F33-F34-F36)-1,4)</f>
        <v>0.19750000000000001</v>
      </c>
      <c r="G37" s="201">
        <f>ROUND((1+G28+G29+G30)*(1+G31)*(1+G32)/(1-G33-G34-G36)-1,4)</f>
        <v>0.15279999999999999</v>
      </c>
    </row>
    <row r="38" spans="1:15">
      <c r="A38" s="136"/>
      <c r="B38" s="136"/>
      <c r="C38" s="136"/>
      <c r="D38" s="136"/>
      <c r="E38" s="136"/>
      <c r="F38" s="136"/>
      <c r="G38" s="136"/>
    </row>
    <row r="39" spans="1:15">
      <c r="A39" s="183" t="s">
        <v>34</v>
      </c>
      <c r="B39" s="136"/>
      <c r="C39" s="136"/>
      <c r="D39" s="136"/>
      <c r="E39" s="136"/>
      <c r="F39" s="136"/>
      <c r="G39" s="136"/>
      <c r="L39" s="144"/>
    </row>
    <row r="40" spans="1:15">
      <c r="A40" s="136" t="s">
        <v>311</v>
      </c>
      <c r="B40" s="136"/>
      <c r="C40" s="136"/>
      <c r="D40" s="136"/>
      <c r="E40" s="136"/>
      <c r="F40" s="136"/>
      <c r="G40" s="136"/>
      <c r="O40" s="185"/>
    </row>
    <row r="41" spans="1:15">
      <c r="A41" s="136"/>
      <c r="B41" s="136"/>
      <c r="C41" s="136"/>
      <c r="D41" s="136"/>
      <c r="E41" s="136"/>
      <c r="F41" s="136"/>
      <c r="G41" s="136"/>
    </row>
    <row r="42" spans="1:15">
      <c r="A42" s="181" t="s">
        <v>312</v>
      </c>
      <c r="B42" s="181"/>
      <c r="C42" s="181"/>
      <c r="D42" s="181"/>
      <c r="E42" s="181"/>
      <c r="F42" s="181"/>
      <c r="G42" s="181"/>
    </row>
    <row r="43" spans="1:15">
      <c r="A43" s="181" t="s">
        <v>313</v>
      </c>
      <c r="B43" s="181"/>
      <c r="C43" s="181"/>
      <c r="D43" s="181"/>
      <c r="E43" s="181"/>
      <c r="F43" s="181"/>
      <c r="G43" s="181"/>
    </row>
    <row r="44" spans="1:15">
      <c r="A44" s="139"/>
      <c r="B44" s="139"/>
      <c r="C44" s="139"/>
      <c r="D44" s="139"/>
      <c r="E44" s="139"/>
      <c r="F44" s="139"/>
      <c r="G44" s="139"/>
    </row>
    <row r="45" spans="1:15">
      <c r="F45" s="186"/>
    </row>
    <row r="46" spans="1:15">
      <c r="F46" s="186"/>
    </row>
    <row r="47" spans="1:15">
      <c r="F47" s="186"/>
    </row>
    <row r="48" spans="1:15">
      <c r="F48" s="187"/>
    </row>
    <row r="49" spans="6:6">
      <c r="F49" s="186"/>
    </row>
    <row r="165" spans="11:12">
      <c r="K165" s="259">
        <v>20137.37</v>
      </c>
      <c r="L165" s="260"/>
    </row>
    <row r="166" spans="11:12">
      <c r="K166" s="44">
        <f>SUM(K164:L165)</f>
        <v>20137.37</v>
      </c>
    </row>
  </sheetData>
  <mergeCells count="19">
    <mergeCell ref="A37:C37"/>
    <mergeCell ref="A4:C4"/>
    <mergeCell ref="E4:G4"/>
    <mergeCell ref="K165:L165"/>
    <mergeCell ref="A2:G2"/>
    <mergeCell ref="D26:E26"/>
    <mergeCell ref="F26:G26"/>
    <mergeCell ref="A26:C26"/>
    <mergeCell ref="B12:C12"/>
    <mergeCell ref="F12:G12"/>
    <mergeCell ref="F8:G8"/>
    <mergeCell ref="B8:C8"/>
    <mergeCell ref="B10:C10"/>
    <mergeCell ref="F10:G10"/>
    <mergeCell ref="A14:G14"/>
    <mergeCell ref="A24:G24"/>
    <mergeCell ref="A20:G20"/>
    <mergeCell ref="A16:C16"/>
    <mergeCell ref="E16:G16"/>
  </mergeCells>
  <printOptions horizontalCentered="1"/>
  <pageMargins left="0.78740157480314965" right="0.78740157480314965" top="0.78740157480314965" bottom="0.78740157480314965" header="0" footer="0.19685039370078741"/>
  <pageSetup paperSize="9" scale="70" fitToWidth="0" fitToHeight="0" orientation="landscape" useFirstPageNumber="1" r:id="rId1"/>
  <headerFooter scaleWithDoc="0">
    <oddFooter>&amp;L&amp;"Calibri,Regular"&amp;8&amp;F&amp;C&amp;"Calibri,Regular"&amp;8Despesas Indiretas: Demonstrativo de cálculo – Página &amp;P de &amp;N&amp;R&amp;"Calibri,Regular"&amp;8Assinado digitalmente</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203217E-BC17-4850-87C2-C8D29A4D0C67}">
          <x14:formula1>
            <xm:f>'ACORDAO 2622-2013'!$C$3:$E$3</xm:f>
          </x14:formula1>
          <xm:sqref>C28:C32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L83"/>
  <sheetViews>
    <sheetView view="pageBreakPreview" zoomScaleNormal="90" zoomScaleSheetLayoutView="100" zoomScalePageLayoutView="85" workbookViewId="0">
      <selection activeCell="B23" sqref="B23"/>
    </sheetView>
  </sheetViews>
  <sheetFormatPr defaultRowHeight="15"/>
  <cols>
    <col min="1" max="1" width="7.625" style="1" bestFit="1" customWidth="1"/>
    <col min="2" max="2" width="14.5" style="1" customWidth="1"/>
    <col min="3" max="3" width="12.25" style="1" customWidth="1"/>
    <col min="4" max="4" width="52.625" style="1" customWidth="1"/>
    <col min="5" max="5" width="5" style="1" bestFit="1" customWidth="1"/>
    <col min="6" max="6" width="9" style="1" customWidth="1"/>
    <col min="7" max="12" width="14.125" style="1" customWidth="1"/>
    <col min="13" max="16384" width="9" style="1"/>
  </cols>
  <sheetData>
    <row r="1" spans="1:12">
      <c r="A1" s="283" t="s">
        <v>183</v>
      </c>
      <c r="B1" s="284"/>
      <c r="C1" s="285" t="str">
        <f>'DADOS GERAIS'!B3</f>
        <v>REPARAÇÃO DO ESGOTO DO RANCHO DA 2º COMPANHIA DE SUPRIMENTO</v>
      </c>
      <c r="D1" s="285"/>
      <c r="E1" s="285"/>
      <c r="F1" s="286"/>
      <c r="G1" s="286"/>
      <c r="H1" s="12"/>
      <c r="I1" s="13"/>
      <c r="J1" s="287"/>
      <c r="K1" s="288"/>
      <c r="L1" s="289"/>
    </row>
    <row r="2" spans="1:12">
      <c r="A2" s="296" t="s">
        <v>184</v>
      </c>
      <c r="B2" s="297"/>
      <c r="C2" s="298">
        <f>'DADOS GERAIS'!B2</f>
        <v>202405000255</v>
      </c>
      <c r="D2" s="298"/>
      <c r="E2" s="14"/>
      <c r="F2" s="299"/>
      <c r="G2" s="299"/>
      <c r="H2" s="15"/>
      <c r="I2" s="16"/>
      <c r="J2" s="290"/>
      <c r="K2" s="291"/>
      <c r="L2" s="292"/>
    </row>
    <row r="3" spans="1:12">
      <c r="A3" s="300" t="s">
        <v>185</v>
      </c>
      <c r="B3" s="301"/>
      <c r="C3" s="302" t="str">
        <f>'DADOS GERAIS'!B4</f>
        <v>2Cia 5BSup</v>
      </c>
      <c r="D3" s="302"/>
      <c r="E3" s="17"/>
      <c r="F3" s="299"/>
      <c r="G3" s="299"/>
      <c r="H3" s="18"/>
      <c r="I3" s="19"/>
      <c r="J3" s="290"/>
      <c r="K3" s="291"/>
      <c r="L3" s="292"/>
    </row>
    <row r="4" spans="1:12" ht="15.75" thickBot="1">
      <c r="A4" s="303" t="s">
        <v>187</v>
      </c>
      <c r="B4" s="304"/>
      <c r="C4" s="305" t="str">
        <f>'DADOS GERAIS'!B5</f>
        <v>PALMEIRA/PR</v>
      </c>
      <c r="D4" s="305"/>
      <c r="E4" s="26"/>
      <c r="F4" s="306"/>
      <c r="G4" s="306"/>
      <c r="H4" s="307"/>
      <c r="I4" s="308"/>
      <c r="J4" s="293"/>
      <c r="K4" s="294"/>
      <c r="L4" s="295"/>
    </row>
    <row r="5" spans="1:12" ht="19.5" thickBot="1">
      <c r="A5" s="309" t="s">
        <v>315</v>
      </c>
      <c r="B5" s="309"/>
      <c r="C5" s="309"/>
      <c r="D5" s="309"/>
      <c r="E5" s="309"/>
      <c r="F5" s="309"/>
      <c r="G5" s="309"/>
      <c r="H5" s="309"/>
      <c r="I5" s="309"/>
      <c r="J5" s="309"/>
      <c r="K5" s="309"/>
      <c r="L5" s="309"/>
    </row>
    <row r="6" spans="1:12">
      <c r="A6" s="310" t="s">
        <v>24</v>
      </c>
      <c r="B6" s="312" t="s">
        <v>236</v>
      </c>
      <c r="C6" s="312" t="s">
        <v>237</v>
      </c>
      <c r="D6" s="312" t="s">
        <v>17</v>
      </c>
      <c r="E6" s="312" t="s">
        <v>238</v>
      </c>
      <c r="F6" s="312" t="s">
        <v>239</v>
      </c>
      <c r="G6" s="312" t="s">
        <v>240</v>
      </c>
      <c r="H6" s="312"/>
      <c r="I6" s="312"/>
      <c r="J6" s="312" t="s">
        <v>241</v>
      </c>
      <c r="K6" s="312"/>
      <c r="L6" s="312"/>
    </row>
    <row r="7" spans="1:12" ht="15.75" thickBot="1">
      <c r="A7" s="311"/>
      <c r="B7" s="313"/>
      <c r="C7" s="313"/>
      <c r="D7" s="313"/>
      <c r="E7" s="313"/>
      <c r="F7" s="313"/>
      <c r="G7" s="27" t="s">
        <v>21</v>
      </c>
      <c r="H7" s="27" t="s">
        <v>20</v>
      </c>
      <c r="I7" s="27" t="s">
        <v>234</v>
      </c>
      <c r="J7" s="27" t="s">
        <v>21</v>
      </c>
      <c r="K7" s="27" t="s">
        <v>20</v>
      </c>
      <c r="L7" s="27" t="s">
        <v>234</v>
      </c>
    </row>
    <row r="8" spans="1:12">
      <c r="A8" s="215" t="s">
        <v>188</v>
      </c>
      <c r="B8" s="215"/>
      <c r="C8" s="215"/>
      <c r="D8" s="215" t="s">
        <v>322</v>
      </c>
      <c r="E8" s="215"/>
      <c r="F8" s="216"/>
      <c r="G8" s="215"/>
      <c r="H8" s="215"/>
      <c r="I8" s="215"/>
      <c r="J8" s="215"/>
      <c r="K8" s="215"/>
      <c r="L8" s="217">
        <v>271.47000000000003</v>
      </c>
    </row>
    <row r="9" spans="1:12">
      <c r="A9" s="215" t="s">
        <v>189</v>
      </c>
      <c r="B9" s="215"/>
      <c r="C9" s="215"/>
      <c r="D9" s="215" t="s">
        <v>376</v>
      </c>
      <c r="E9" s="215"/>
      <c r="F9" s="216"/>
      <c r="G9" s="215"/>
      <c r="H9" s="215"/>
      <c r="I9" s="215"/>
      <c r="J9" s="215"/>
      <c r="K9" s="215"/>
      <c r="L9" s="217">
        <v>271.47000000000003</v>
      </c>
    </row>
    <row r="10" spans="1:12">
      <c r="A10" s="218" t="s">
        <v>233</v>
      </c>
      <c r="B10" s="219" t="s">
        <v>190</v>
      </c>
      <c r="C10" s="218" t="s">
        <v>14</v>
      </c>
      <c r="D10" s="218" t="s">
        <v>191</v>
      </c>
      <c r="E10" s="220" t="s">
        <v>192</v>
      </c>
      <c r="F10" s="219">
        <v>1</v>
      </c>
      <c r="G10" s="221">
        <v>0</v>
      </c>
      <c r="H10" s="221">
        <v>271.47000000000003</v>
      </c>
      <c r="I10" s="221">
        <v>271.47000000000003</v>
      </c>
      <c r="J10" s="221">
        <v>0</v>
      </c>
      <c r="K10" s="221">
        <v>271.47000000000003</v>
      </c>
      <c r="L10" s="221">
        <v>271.47000000000003</v>
      </c>
    </row>
    <row r="11" spans="1:12">
      <c r="A11" s="215" t="s">
        <v>194</v>
      </c>
      <c r="B11" s="215"/>
      <c r="C11" s="215"/>
      <c r="D11" s="215" t="s">
        <v>323</v>
      </c>
      <c r="E11" s="215"/>
      <c r="F11" s="216"/>
      <c r="G11" s="215"/>
      <c r="H11" s="215"/>
      <c r="I11" s="215"/>
      <c r="J11" s="215"/>
      <c r="K11" s="215"/>
      <c r="L11" s="217">
        <v>4183.04</v>
      </c>
    </row>
    <row r="12" spans="1:12">
      <c r="A12" s="215" t="s">
        <v>195</v>
      </c>
      <c r="B12" s="215"/>
      <c r="C12" s="215"/>
      <c r="D12" s="215" t="s">
        <v>324</v>
      </c>
      <c r="E12" s="215"/>
      <c r="F12" s="216"/>
      <c r="G12" s="215"/>
      <c r="H12" s="215"/>
      <c r="I12" s="215"/>
      <c r="J12" s="215"/>
      <c r="K12" s="215"/>
      <c r="L12" s="217">
        <v>4183.04</v>
      </c>
    </row>
    <row r="13" spans="1:12">
      <c r="A13" s="218" t="s">
        <v>196</v>
      </c>
      <c r="B13" s="219" t="s">
        <v>377</v>
      </c>
      <c r="C13" s="218" t="s">
        <v>197</v>
      </c>
      <c r="D13" s="218" t="s">
        <v>378</v>
      </c>
      <c r="E13" s="220" t="s">
        <v>379</v>
      </c>
      <c r="F13" s="219">
        <v>32</v>
      </c>
      <c r="G13" s="221">
        <v>128.43</v>
      </c>
      <c r="H13" s="221">
        <v>2.29</v>
      </c>
      <c r="I13" s="221">
        <v>130.72</v>
      </c>
      <c r="J13" s="221">
        <v>4109.76</v>
      </c>
      <c r="K13" s="221">
        <v>73.28</v>
      </c>
      <c r="L13" s="221">
        <v>4183.04</v>
      </c>
    </row>
    <row r="14" spans="1:12">
      <c r="A14" s="215" t="s">
        <v>199</v>
      </c>
      <c r="B14" s="215"/>
      <c r="C14" s="215"/>
      <c r="D14" s="215" t="s">
        <v>325</v>
      </c>
      <c r="E14" s="215"/>
      <c r="F14" s="216"/>
      <c r="G14" s="215"/>
      <c r="H14" s="215"/>
      <c r="I14" s="215"/>
      <c r="J14" s="215"/>
      <c r="K14" s="215"/>
      <c r="L14" s="217">
        <v>1303.17</v>
      </c>
    </row>
    <row r="15" spans="1:12">
      <c r="A15" s="215" t="s">
        <v>200</v>
      </c>
      <c r="B15" s="215"/>
      <c r="C15" s="215"/>
      <c r="D15" s="215" t="s">
        <v>326</v>
      </c>
      <c r="E15" s="215"/>
      <c r="F15" s="216"/>
      <c r="G15" s="215"/>
      <c r="H15" s="215"/>
      <c r="I15" s="215"/>
      <c r="J15" s="215"/>
      <c r="K15" s="215"/>
      <c r="L15" s="217">
        <v>1041.0999999999999</v>
      </c>
    </row>
    <row r="16" spans="1:12" ht="38.25">
      <c r="A16" s="218" t="s">
        <v>201</v>
      </c>
      <c r="B16" s="219" t="s">
        <v>327</v>
      </c>
      <c r="C16" s="218" t="s">
        <v>14</v>
      </c>
      <c r="D16" s="218" t="s">
        <v>328</v>
      </c>
      <c r="E16" s="220" t="s">
        <v>329</v>
      </c>
      <c r="F16" s="219">
        <v>10</v>
      </c>
      <c r="G16" s="221">
        <v>11.76</v>
      </c>
      <c r="H16" s="221">
        <v>92.35</v>
      </c>
      <c r="I16" s="221">
        <v>104.11</v>
      </c>
      <c r="J16" s="221">
        <v>117.6</v>
      </c>
      <c r="K16" s="221">
        <v>923.5</v>
      </c>
      <c r="L16" s="221">
        <v>1041.0999999999999</v>
      </c>
    </row>
    <row r="17" spans="1:12">
      <c r="A17" s="215" t="s">
        <v>330</v>
      </c>
      <c r="B17" s="215"/>
      <c r="C17" s="215"/>
      <c r="D17" s="215" t="s">
        <v>331</v>
      </c>
      <c r="E17" s="215"/>
      <c r="F17" s="216"/>
      <c r="G17" s="215"/>
      <c r="H17" s="215"/>
      <c r="I17" s="215"/>
      <c r="J17" s="215"/>
      <c r="K17" s="215"/>
      <c r="L17" s="217">
        <v>262.07</v>
      </c>
    </row>
    <row r="18" spans="1:12">
      <c r="A18" s="218" t="s">
        <v>332</v>
      </c>
      <c r="B18" s="219" t="s">
        <v>380</v>
      </c>
      <c r="C18" s="218" t="s">
        <v>197</v>
      </c>
      <c r="D18" s="218" t="s">
        <v>381</v>
      </c>
      <c r="E18" s="220" t="s">
        <v>193</v>
      </c>
      <c r="F18" s="219">
        <v>103.18</v>
      </c>
      <c r="G18" s="221">
        <v>1.66</v>
      </c>
      <c r="H18" s="221">
        <v>0.88</v>
      </c>
      <c r="I18" s="221">
        <v>2.54</v>
      </c>
      <c r="J18" s="221">
        <v>171.27879999999999</v>
      </c>
      <c r="K18" s="221">
        <v>90.791200000000003</v>
      </c>
      <c r="L18" s="221">
        <v>262.07</v>
      </c>
    </row>
    <row r="19" spans="1:12">
      <c r="A19" s="215" t="s">
        <v>202</v>
      </c>
      <c r="B19" s="215"/>
      <c r="C19" s="215"/>
      <c r="D19" s="215" t="s">
        <v>333</v>
      </c>
      <c r="E19" s="215"/>
      <c r="F19" s="216"/>
      <c r="G19" s="215"/>
      <c r="H19" s="215"/>
      <c r="I19" s="215"/>
      <c r="J19" s="215"/>
      <c r="K19" s="215"/>
      <c r="L19" s="217">
        <v>927.35</v>
      </c>
    </row>
    <row r="20" spans="1:12">
      <c r="A20" s="215" t="s">
        <v>334</v>
      </c>
      <c r="B20" s="215"/>
      <c r="C20" s="215"/>
      <c r="D20" s="215" t="s">
        <v>382</v>
      </c>
      <c r="E20" s="215"/>
      <c r="F20" s="216"/>
      <c r="G20" s="215"/>
      <c r="H20" s="215"/>
      <c r="I20" s="215"/>
      <c r="J20" s="215"/>
      <c r="K20" s="215"/>
      <c r="L20" s="217">
        <v>927.35</v>
      </c>
    </row>
    <row r="21" spans="1:12" ht="25.5">
      <c r="A21" s="218" t="s">
        <v>335</v>
      </c>
      <c r="B21" s="219" t="s">
        <v>383</v>
      </c>
      <c r="C21" s="218" t="s">
        <v>197</v>
      </c>
      <c r="D21" s="218" t="s">
        <v>384</v>
      </c>
      <c r="E21" s="220" t="s">
        <v>208</v>
      </c>
      <c r="F21" s="219">
        <v>0.23</v>
      </c>
      <c r="G21" s="221">
        <v>74.45</v>
      </c>
      <c r="H21" s="221">
        <v>34.33</v>
      </c>
      <c r="I21" s="221">
        <v>108.78</v>
      </c>
      <c r="J21" s="221">
        <v>17.1235</v>
      </c>
      <c r="K21" s="221">
        <v>7.8864999999999998</v>
      </c>
      <c r="L21" s="221">
        <v>25.01</v>
      </c>
    </row>
    <row r="22" spans="1:12" ht="25.5">
      <c r="A22" s="218" t="s">
        <v>336</v>
      </c>
      <c r="B22" s="219" t="s">
        <v>385</v>
      </c>
      <c r="C22" s="218" t="s">
        <v>14</v>
      </c>
      <c r="D22" s="218" t="s">
        <v>386</v>
      </c>
      <c r="E22" s="220" t="s">
        <v>198</v>
      </c>
      <c r="F22" s="219">
        <v>81</v>
      </c>
      <c r="G22" s="221">
        <v>7.47</v>
      </c>
      <c r="H22" s="221">
        <v>3.67</v>
      </c>
      <c r="I22" s="221">
        <v>11.14</v>
      </c>
      <c r="J22" s="221">
        <v>605.07000000000005</v>
      </c>
      <c r="K22" s="221">
        <v>297.27</v>
      </c>
      <c r="L22" s="221">
        <v>902.34</v>
      </c>
    </row>
    <row r="23" spans="1:12">
      <c r="A23" s="215" t="s">
        <v>15</v>
      </c>
      <c r="B23" s="215"/>
      <c r="C23" s="215"/>
      <c r="D23" s="215" t="s">
        <v>337</v>
      </c>
      <c r="E23" s="215"/>
      <c r="F23" s="216"/>
      <c r="G23" s="215"/>
      <c r="H23" s="215"/>
      <c r="I23" s="215"/>
      <c r="J23" s="215"/>
      <c r="K23" s="215"/>
      <c r="L23" s="217">
        <v>0</v>
      </c>
    </row>
    <row r="24" spans="1:12">
      <c r="A24" s="215" t="s">
        <v>203</v>
      </c>
      <c r="B24" s="215"/>
      <c r="C24" s="215"/>
      <c r="D24" s="215" t="s">
        <v>338</v>
      </c>
      <c r="E24" s="215"/>
      <c r="F24" s="216"/>
      <c r="G24" s="215"/>
      <c r="H24" s="215"/>
      <c r="I24" s="215"/>
      <c r="J24" s="215"/>
      <c r="K24" s="215"/>
      <c r="L24" s="217">
        <v>0</v>
      </c>
    </row>
    <row r="25" spans="1:12">
      <c r="A25" s="215" t="s">
        <v>204</v>
      </c>
      <c r="B25" s="215"/>
      <c r="C25" s="215"/>
      <c r="D25" s="215" t="s">
        <v>339</v>
      </c>
      <c r="E25" s="215"/>
      <c r="F25" s="216"/>
      <c r="G25" s="215"/>
      <c r="H25" s="215"/>
      <c r="I25" s="215"/>
      <c r="J25" s="215"/>
      <c r="K25" s="215"/>
      <c r="L25" s="217">
        <v>600.29999999999995</v>
      </c>
    </row>
    <row r="26" spans="1:12">
      <c r="A26" s="215" t="s">
        <v>205</v>
      </c>
      <c r="B26" s="215"/>
      <c r="C26" s="215"/>
      <c r="D26" s="215" t="s">
        <v>340</v>
      </c>
      <c r="E26" s="215"/>
      <c r="F26" s="216"/>
      <c r="G26" s="215"/>
      <c r="H26" s="215"/>
      <c r="I26" s="215"/>
      <c r="J26" s="215"/>
      <c r="K26" s="215"/>
      <c r="L26" s="217">
        <v>600.29999999999995</v>
      </c>
    </row>
    <row r="27" spans="1:12" ht="25.5">
      <c r="A27" s="218" t="s">
        <v>206</v>
      </c>
      <c r="B27" s="219" t="s">
        <v>387</v>
      </c>
      <c r="C27" s="218" t="s">
        <v>14</v>
      </c>
      <c r="D27" s="218" t="s">
        <v>388</v>
      </c>
      <c r="E27" s="220" t="s">
        <v>207</v>
      </c>
      <c r="F27" s="219">
        <v>2.88</v>
      </c>
      <c r="G27" s="221">
        <v>52.91</v>
      </c>
      <c r="H27" s="221">
        <v>155.53</v>
      </c>
      <c r="I27" s="221">
        <v>208.44</v>
      </c>
      <c r="J27" s="221">
        <v>152.38079999999999</v>
      </c>
      <c r="K27" s="221">
        <v>447.91919999999999</v>
      </c>
      <c r="L27" s="221">
        <v>600.29999999999995</v>
      </c>
    </row>
    <row r="28" spans="1:12">
      <c r="A28" s="215" t="s">
        <v>209</v>
      </c>
      <c r="B28" s="215"/>
      <c r="C28" s="215"/>
      <c r="D28" s="215" t="s">
        <v>341</v>
      </c>
      <c r="E28" s="215"/>
      <c r="F28" s="216"/>
      <c r="G28" s="215"/>
      <c r="H28" s="215"/>
      <c r="I28" s="215"/>
      <c r="J28" s="215"/>
      <c r="K28" s="215"/>
      <c r="L28" s="217">
        <v>5187.24</v>
      </c>
    </row>
    <row r="29" spans="1:12">
      <c r="A29" s="215" t="s">
        <v>389</v>
      </c>
      <c r="B29" s="215"/>
      <c r="C29" s="215"/>
      <c r="D29" s="215" t="s">
        <v>390</v>
      </c>
      <c r="E29" s="215"/>
      <c r="F29" s="216"/>
      <c r="G29" s="215"/>
      <c r="H29" s="215"/>
      <c r="I29" s="215"/>
      <c r="J29" s="215"/>
      <c r="K29" s="215"/>
      <c r="L29" s="217">
        <v>5187.24</v>
      </c>
    </row>
    <row r="30" spans="1:12" ht="51">
      <c r="A30" s="218" t="s">
        <v>391</v>
      </c>
      <c r="B30" s="219" t="s">
        <v>392</v>
      </c>
      <c r="C30" s="218" t="s">
        <v>197</v>
      </c>
      <c r="D30" s="218" t="s">
        <v>393</v>
      </c>
      <c r="E30" s="220" t="s">
        <v>208</v>
      </c>
      <c r="F30" s="219">
        <v>40.92</v>
      </c>
      <c r="G30" s="221">
        <v>1.69</v>
      </c>
      <c r="H30" s="221">
        <v>5.45</v>
      </c>
      <c r="I30" s="221">
        <v>7.14</v>
      </c>
      <c r="J30" s="221">
        <v>69.154799999999994</v>
      </c>
      <c r="K30" s="221">
        <v>223.0052</v>
      </c>
      <c r="L30" s="221">
        <v>292.16000000000003</v>
      </c>
    </row>
    <row r="31" spans="1:12" ht="63.75">
      <c r="A31" s="218" t="s">
        <v>394</v>
      </c>
      <c r="B31" s="219" t="s">
        <v>395</v>
      </c>
      <c r="C31" s="218" t="s">
        <v>197</v>
      </c>
      <c r="D31" s="218" t="s">
        <v>396</v>
      </c>
      <c r="E31" s="220" t="s">
        <v>208</v>
      </c>
      <c r="F31" s="219">
        <v>37.450000000000003</v>
      </c>
      <c r="G31" s="221">
        <v>2.93</v>
      </c>
      <c r="H31" s="221">
        <v>5.69</v>
      </c>
      <c r="I31" s="221">
        <v>8.6199999999999992</v>
      </c>
      <c r="J31" s="221">
        <v>109.7285</v>
      </c>
      <c r="K31" s="221">
        <v>213.08150000000001</v>
      </c>
      <c r="L31" s="221">
        <v>322.81</v>
      </c>
    </row>
    <row r="32" spans="1:12" ht="25.5">
      <c r="A32" s="218" t="s">
        <v>397</v>
      </c>
      <c r="B32" s="219" t="s">
        <v>398</v>
      </c>
      <c r="C32" s="218" t="s">
        <v>197</v>
      </c>
      <c r="D32" s="218" t="s">
        <v>399</v>
      </c>
      <c r="E32" s="220" t="s">
        <v>193</v>
      </c>
      <c r="F32" s="219">
        <v>103.39</v>
      </c>
      <c r="G32" s="221">
        <v>11.65</v>
      </c>
      <c r="H32" s="221">
        <v>11.91</v>
      </c>
      <c r="I32" s="221">
        <v>23.56</v>
      </c>
      <c r="J32" s="221">
        <v>1204.4935</v>
      </c>
      <c r="K32" s="221">
        <v>1231.3665000000001</v>
      </c>
      <c r="L32" s="221">
        <v>2435.86</v>
      </c>
    </row>
    <row r="33" spans="1:12" ht="25.5">
      <c r="A33" s="218" t="s">
        <v>400</v>
      </c>
      <c r="B33" s="219" t="s">
        <v>348</v>
      </c>
      <c r="C33" s="218" t="s">
        <v>197</v>
      </c>
      <c r="D33" s="218" t="s">
        <v>349</v>
      </c>
      <c r="E33" s="220" t="s">
        <v>208</v>
      </c>
      <c r="F33" s="219">
        <v>44.49</v>
      </c>
      <c r="G33" s="221">
        <v>19.89</v>
      </c>
      <c r="H33" s="221">
        <v>12.2</v>
      </c>
      <c r="I33" s="221">
        <v>32.090000000000003</v>
      </c>
      <c r="J33" s="221">
        <v>884.90610000000004</v>
      </c>
      <c r="K33" s="221">
        <v>542.77390000000003</v>
      </c>
      <c r="L33" s="221">
        <v>1427.68</v>
      </c>
    </row>
    <row r="34" spans="1:12" ht="25.5">
      <c r="A34" s="218" t="s">
        <v>401</v>
      </c>
      <c r="B34" s="219" t="s">
        <v>402</v>
      </c>
      <c r="C34" s="218" t="s">
        <v>197</v>
      </c>
      <c r="D34" s="218" t="s">
        <v>403</v>
      </c>
      <c r="E34" s="220" t="s">
        <v>404</v>
      </c>
      <c r="F34" s="219">
        <v>107.71</v>
      </c>
      <c r="G34" s="221">
        <v>0.7</v>
      </c>
      <c r="H34" s="221">
        <v>5.88</v>
      </c>
      <c r="I34" s="221">
        <v>6.58</v>
      </c>
      <c r="J34" s="221">
        <v>75.397000000000006</v>
      </c>
      <c r="K34" s="221">
        <v>633.33299999999997</v>
      </c>
      <c r="L34" s="221">
        <v>708.73</v>
      </c>
    </row>
    <row r="35" spans="1:12">
      <c r="A35" s="215" t="s">
        <v>210</v>
      </c>
      <c r="B35" s="215"/>
      <c r="C35" s="215"/>
      <c r="D35" s="215" t="s">
        <v>342</v>
      </c>
      <c r="E35" s="215"/>
      <c r="F35" s="216"/>
      <c r="G35" s="215"/>
      <c r="H35" s="215"/>
      <c r="I35" s="215"/>
      <c r="J35" s="215"/>
      <c r="K35" s="215"/>
      <c r="L35" s="217">
        <v>4076.56</v>
      </c>
    </row>
    <row r="36" spans="1:12" ht="38.25">
      <c r="A36" s="218" t="s">
        <v>405</v>
      </c>
      <c r="B36" s="219" t="s">
        <v>406</v>
      </c>
      <c r="C36" s="218" t="s">
        <v>197</v>
      </c>
      <c r="D36" s="218" t="s">
        <v>407</v>
      </c>
      <c r="E36" s="220" t="s">
        <v>192</v>
      </c>
      <c r="F36" s="219">
        <v>1</v>
      </c>
      <c r="G36" s="221">
        <v>126.49</v>
      </c>
      <c r="H36" s="221">
        <v>145.02000000000001</v>
      </c>
      <c r="I36" s="221">
        <v>271.51</v>
      </c>
      <c r="J36" s="221">
        <v>126.49</v>
      </c>
      <c r="K36" s="221">
        <v>145.02000000000001</v>
      </c>
      <c r="L36" s="221">
        <v>271.51</v>
      </c>
    </row>
    <row r="37" spans="1:12" ht="38.25">
      <c r="A37" s="218" t="s">
        <v>408</v>
      </c>
      <c r="B37" s="219" t="s">
        <v>409</v>
      </c>
      <c r="C37" s="218" t="s">
        <v>14</v>
      </c>
      <c r="D37" s="218" t="s">
        <v>410</v>
      </c>
      <c r="E37" s="220" t="s">
        <v>192</v>
      </c>
      <c r="F37" s="219">
        <v>1</v>
      </c>
      <c r="G37" s="221">
        <v>301.02999999999997</v>
      </c>
      <c r="H37" s="221">
        <v>362.87</v>
      </c>
      <c r="I37" s="221">
        <v>663.9</v>
      </c>
      <c r="J37" s="221">
        <v>301.02999999999997</v>
      </c>
      <c r="K37" s="221">
        <v>362.87</v>
      </c>
      <c r="L37" s="221">
        <v>663.9</v>
      </c>
    </row>
    <row r="38" spans="1:12" ht="38.25">
      <c r="A38" s="218" t="s">
        <v>411</v>
      </c>
      <c r="B38" s="219" t="s">
        <v>412</v>
      </c>
      <c r="C38" s="218" t="s">
        <v>14</v>
      </c>
      <c r="D38" s="218" t="s">
        <v>413</v>
      </c>
      <c r="E38" s="220" t="s">
        <v>192</v>
      </c>
      <c r="F38" s="219">
        <v>1</v>
      </c>
      <c r="G38" s="221">
        <v>561.76</v>
      </c>
      <c r="H38" s="221">
        <v>680.31</v>
      </c>
      <c r="I38" s="221">
        <v>1242.07</v>
      </c>
      <c r="J38" s="221">
        <v>561.76</v>
      </c>
      <c r="K38" s="221">
        <v>680.31</v>
      </c>
      <c r="L38" s="221">
        <v>1242.07</v>
      </c>
    </row>
    <row r="39" spans="1:12" ht="38.25">
      <c r="A39" s="218" t="s">
        <v>414</v>
      </c>
      <c r="B39" s="219" t="s">
        <v>415</v>
      </c>
      <c r="C39" s="218" t="s">
        <v>14</v>
      </c>
      <c r="D39" s="218" t="s">
        <v>416</v>
      </c>
      <c r="E39" s="220" t="s">
        <v>192</v>
      </c>
      <c r="F39" s="219">
        <v>1</v>
      </c>
      <c r="G39" s="221">
        <v>379.57</v>
      </c>
      <c r="H39" s="221">
        <v>421.28</v>
      </c>
      <c r="I39" s="221">
        <v>800.85</v>
      </c>
      <c r="J39" s="221">
        <v>379.57</v>
      </c>
      <c r="K39" s="221">
        <v>421.28</v>
      </c>
      <c r="L39" s="221">
        <v>800.85</v>
      </c>
    </row>
    <row r="40" spans="1:12" ht="25.5">
      <c r="A40" s="218" t="s">
        <v>417</v>
      </c>
      <c r="B40" s="219" t="s">
        <v>418</v>
      </c>
      <c r="C40" s="218" t="s">
        <v>197</v>
      </c>
      <c r="D40" s="218" t="s">
        <v>419</v>
      </c>
      <c r="E40" s="220" t="s">
        <v>192</v>
      </c>
      <c r="F40" s="219">
        <v>1</v>
      </c>
      <c r="G40" s="221">
        <v>69.02</v>
      </c>
      <c r="H40" s="221">
        <v>1029.21</v>
      </c>
      <c r="I40" s="221">
        <v>1098.23</v>
      </c>
      <c r="J40" s="221">
        <v>69.02</v>
      </c>
      <c r="K40" s="221">
        <v>1029.21</v>
      </c>
      <c r="L40" s="221">
        <v>1098.23</v>
      </c>
    </row>
    <row r="41" spans="1:12">
      <c r="A41" s="215" t="s">
        <v>211</v>
      </c>
      <c r="B41" s="215"/>
      <c r="C41" s="215"/>
      <c r="D41" s="215" t="s">
        <v>343</v>
      </c>
      <c r="E41" s="215"/>
      <c r="F41" s="216"/>
      <c r="G41" s="215"/>
      <c r="H41" s="215"/>
      <c r="I41" s="215"/>
      <c r="J41" s="215"/>
      <c r="K41" s="215"/>
      <c r="L41" s="217">
        <v>5233.62</v>
      </c>
    </row>
    <row r="42" spans="1:12">
      <c r="A42" s="215" t="s">
        <v>420</v>
      </c>
      <c r="B42" s="215"/>
      <c r="C42" s="215"/>
      <c r="D42" s="215" t="s">
        <v>421</v>
      </c>
      <c r="E42" s="215"/>
      <c r="F42" s="216"/>
      <c r="G42" s="215"/>
      <c r="H42" s="215"/>
      <c r="I42" s="215"/>
      <c r="J42" s="215"/>
      <c r="K42" s="215"/>
      <c r="L42" s="217">
        <v>5233.62</v>
      </c>
    </row>
    <row r="43" spans="1:12" ht="38.25">
      <c r="A43" s="218" t="s">
        <v>422</v>
      </c>
      <c r="B43" s="219" t="s">
        <v>217</v>
      </c>
      <c r="C43" s="218" t="s">
        <v>197</v>
      </c>
      <c r="D43" s="218" t="s">
        <v>218</v>
      </c>
      <c r="E43" s="220" t="s">
        <v>198</v>
      </c>
      <c r="F43" s="219">
        <v>103.18</v>
      </c>
      <c r="G43" s="221">
        <v>20.67</v>
      </c>
      <c r="H43" s="221">
        <v>22.86</v>
      </c>
      <c r="I43" s="221">
        <v>43.53</v>
      </c>
      <c r="J43" s="221">
        <v>2132.7305999999999</v>
      </c>
      <c r="K43" s="221">
        <v>2358.6894000000002</v>
      </c>
      <c r="L43" s="221">
        <v>4491.42</v>
      </c>
    </row>
    <row r="44" spans="1:12" ht="25.5">
      <c r="A44" s="218" t="s">
        <v>423</v>
      </c>
      <c r="B44" s="219" t="s">
        <v>424</v>
      </c>
      <c r="C44" s="218" t="s">
        <v>197</v>
      </c>
      <c r="D44" s="218" t="s">
        <v>425</v>
      </c>
      <c r="E44" s="220" t="s">
        <v>192</v>
      </c>
      <c r="F44" s="219">
        <v>12</v>
      </c>
      <c r="G44" s="221">
        <v>16.71</v>
      </c>
      <c r="H44" s="221">
        <v>9.7799999999999994</v>
      </c>
      <c r="I44" s="221">
        <v>26.49</v>
      </c>
      <c r="J44" s="221">
        <v>200.52</v>
      </c>
      <c r="K44" s="221">
        <v>117.36</v>
      </c>
      <c r="L44" s="221">
        <v>317.88</v>
      </c>
    </row>
    <row r="45" spans="1:12" ht="38.25">
      <c r="A45" s="218" t="s">
        <v>426</v>
      </c>
      <c r="B45" s="219" t="s">
        <v>427</v>
      </c>
      <c r="C45" s="218" t="s">
        <v>197</v>
      </c>
      <c r="D45" s="218" t="s">
        <v>428</v>
      </c>
      <c r="E45" s="220" t="s">
        <v>192</v>
      </c>
      <c r="F45" s="219">
        <v>12</v>
      </c>
      <c r="G45" s="221">
        <v>5.96</v>
      </c>
      <c r="H45" s="221">
        <v>29.4</v>
      </c>
      <c r="I45" s="221">
        <v>35.36</v>
      </c>
      <c r="J45" s="221">
        <v>71.52</v>
      </c>
      <c r="K45" s="221">
        <v>352.8</v>
      </c>
      <c r="L45" s="221">
        <v>424.32</v>
      </c>
    </row>
    <row r="46" spans="1:12">
      <c r="A46" s="215" t="s">
        <v>212</v>
      </c>
      <c r="B46" s="215"/>
      <c r="C46" s="215"/>
      <c r="D46" s="215" t="s">
        <v>344</v>
      </c>
      <c r="E46" s="215"/>
      <c r="F46" s="216"/>
      <c r="G46" s="215"/>
      <c r="H46" s="215"/>
      <c r="I46" s="215"/>
      <c r="J46" s="215"/>
      <c r="K46" s="215"/>
      <c r="L46" s="217">
        <v>0</v>
      </c>
    </row>
    <row r="47" spans="1:12">
      <c r="A47" s="215" t="s">
        <v>213</v>
      </c>
      <c r="B47" s="215"/>
      <c r="C47" s="215"/>
      <c r="D47" s="215" t="s">
        <v>345</v>
      </c>
      <c r="E47" s="215"/>
      <c r="F47" s="216"/>
      <c r="G47" s="215"/>
      <c r="H47" s="215"/>
      <c r="I47" s="215"/>
      <c r="J47" s="215"/>
      <c r="K47" s="215"/>
      <c r="L47" s="217">
        <v>0</v>
      </c>
    </row>
    <row r="48" spans="1:12">
      <c r="A48" s="215" t="s">
        <v>214</v>
      </c>
      <c r="B48" s="215"/>
      <c r="C48" s="215"/>
      <c r="D48" s="215" t="s">
        <v>346</v>
      </c>
      <c r="E48" s="215"/>
      <c r="F48" s="216"/>
      <c r="G48" s="215"/>
      <c r="H48" s="215"/>
      <c r="I48" s="215"/>
      <c r="J48" s="215"/>
      <c r="K48" s="215"/>
      <c r="L48" s="217">
        <v>0</v>
      </c>
    </row>
    <row r="49" spans="1:12">
      <c r="A49" s="215" t="s">
        <v>215</v>
      </c>
      <c r="B49" s="215"/>
      <c r="C49" s="215"/>
      <c r="D49" s="215" t="s">
        <v>347</v>
      </c>
      <c r="E49" s="215"/>
      <c r="F49" s="216"/>
      <c r="G49" s="215"/>
      <c r="H49" s="215"/>
      <c r="I49" s="215"/>
      <c r="J49" s="215"/>
      <c r="K49" s="215"/>
      <c r="L49" s="217">
        <v>668.61</v>
      </c>
    </row>
    <row r="50" spans="1:12">
      <c r="A50" s="215" t="s">
        <v>429</v>
      </c>
      <c r="B50" s="215"/>
      <c r="C50" s="215"/>
      <c r="D50" s="215" t="s">
        <v>430</v>
      </c>
      <c r="E50" s="215"/>
      <c r="F50" s="216"/>
      <c r="G50" s="215"/>
      <c r="H50" s="215"/>
      <c r="I50" s="215"/>
      <c r="J50" s="215"/>
      <c r="K50" s="215"/>
      <c r="L50" s="217">
        <v>668.61</v>
      </c>
    </row>
    <row r="51" spans="1:12" ht="38.25">
      <c r="A51" s="218" t="s">
        <v>431</v>
      </c>
      <c r="B51" s="219" t="s">
        <v>219</v>
      </c>
      <c r="C51" s="218" t="s">
        <v>197</v>
      </c>
      <c r="D51" s="218" t="s">
        <v>220</v>
      </c>
      <c r="E51" s="220" t="s">
        <v>198</v>
      </c>
      <c r="F51" s="219">
        <v>6.45</v>
      </c>
      <c r="G51" s="221">
        <v>17.739999999999998</v>
      </c>
      <c r="H51" s="221">
        <v>20.96</v>
      </c>
      <c r="I51" s="221">
        <v>38.700000000000003</v>
      </c>
      <c r="J51" s="221">
        <v>114.423</v>
      </c>
      <c r="K51" s="221">
        <v>135.18700000000001</v>
      </c>
      <c r="L51" s="221">
        <v>249.61</v>
      </c>
    </row>
    <row r="52" spans="1:12" ht="25.5">
      <c r="A52" s="218" t="s">
        <v>432</v>
      </c>
      <c r="B52" s="219" t="s">
        <v>433</v>
      </c>
      <c r="C52" s="218" t="s">
        <v>14</v>
      </c>
      <c r="D52" s="218" t="s">
        <v>434</v>
      </c>
      <c r="E52" s="220" t="s">
        <v>192</v>
      </c>
      <c r="F52" s="219">
        <v>2</v>
      </c>
      <c r="G52" s="221">
        <v>4.9400000000000004</v>
      </c>
      <c r="H52" s="221">
        <v>70.31</v>
      </c>
      <c r="I52" s="221">
        <v>75.25</v>
      </c>
      <c r="J52" s="221">
        <v>9.8800000000000008</v>
      </c>
      <c r="K52" s="221">
        <v>140.62</v>
      </c>
      <c r="L52" s="221">
        <v>150.5</v>
      </c>
    </row>
    <row r="53" spans="1:12" ht="38.25">
      <c r="A53" s="218" t="s">
        <v>435</v>
      </c>
      <c r="B53" s="219" t="s">
        <v>436</v>
      </c>
      <c r="C53" s="218" t="s">
        <v>197</v>
      </c>
      <c r="D53" s="218" t="s">
        <v>437</v>
      </c>
      <c r="E53" s="220" t="s">
        <v>192</v>
      </c>
      <c r="F53" s="219">
        <v>4</v>
      </c>
      <c r="G53" s="221">
        <v>5.12</v>
      </c>
      <c r="H53" s="221">
        <v>21.1</v>
      </c>
      <c r="I53" s="221">
        <v>26.22</v>
      </c>
      <c r="J53" s="221">
        <v>20.48</v>
      </c>
      <c r="K53" s="221">
        <v>84.4</v>
      </c>
      <c r="L53" s="221">
        <v>104.88</v>
      </c>
    </row>
    <row r="54" spans="1:12" ht="25.5">
      <c r="A54" s="218" t="s">
        <v>438</v>
      </c>
      <c r="B54" s="219" t="s">
        <v>439</v>
      </c>
      <c r="C54" s="218" t="s">
        <v>197</v>
      </c>
      <c r="D54" s="218" t="s">
        <v>440</v>
      </c>
      <c r="E54" s="220" t="s">
        <v>192</v>
      </c>
      <c r="F54" s="219">
        <v>1</v>
      </c>
      <c r="G54" s="221">
        <v>4.9400000000000004</v>
      </c>
      <c r="H54" s="221">
        <v>64.33</v>
      </c>
      <c r="I54" s="221">
        <v>69.27</v>
      </c>
      <c r="J54" s="221">
        <v>4.9400000000000004</v>
      </c>
      <c r="K54" s="221">
        <v>64.33</v>
      </c>
      <c r="L54" s="221">
        <v>69.27</v>
      </c>
    </row>
    <row r="55" spans="1:12" ht="25.5">
      <c r="A55" s="218" t="s">
        <v>441</v>
      </c>
      <c r="B55" s="219" t="s">
        <v>442</v>
      </c>
      <c r="C55" s="218" t="s">
        <v>14</v>
      </c>
      <c r="D55" s="218" t="s">
        <v>443</v>
      </c>
      <c r="E55" s="220" t="s">
        <v>174</v>
      </c>
      <c r="F55" s="219">
        <v>1</v>
      </c>
      <c r="G55" s="221">
        <v>10.35</v>
      </c>
      <c r="H55" s="221">
        <v>38.04</v>
      </c>
      <c r="I55" s="221">
        <v>48.39</v>
      </c>
      <c r="J55" s="221">
        <v>10.35</v>
      </c>
      <c r="K55" s="221">
        <v>38.04</v>
      </c>
      <c r="L55" s="221">
        <v>48.39</v>
      </c>
    </row>
    <row r="56" spans="1:12" ht="25.5">
      <c r="A56" s="218" t="s">
        <v>444</v>
      </c>
      <c r="B56" s="219" t="s">
        <v>445</v>
      </c>
      <c r="C56" s="218" t="s">
        <v>14</v>
      </c>
      <c r="D56" s="218" t="s">
        <v>446</v>
      </c>
      <c r="E56" s="220" t="s">
        <v>174</v>
      </c>
      <c r="F56" s="219">
        <v>1</v>
      </c>
      <c r="G56" s="221">
        <v>8.1</v>
      </c>
      <c r="H56" s="221">
        <v>16.329999999999998</v>
      </c>
      <c r="I56" s="221">
        <v>24.43</v>
      </c>
      <c r="J56" s="221">
        <v>8.1</v>
      </c>
      <c r="K56" s="221">
        <v>16.329999999999998</v>
      </c>
      <c r="L56" s="221">
        <v>24.43</v>
      </c>
    </row>
    <row r="57" spans="1:12" ht="38.25">
      <c r="A57" s="218" t="s">
        <v>447</v>
      </c>
      <c r="B57" s="219" t="s">
        <v>448</v>
      </c>
      <c r="C57" s="218" t="s">
        <v>197</v>
      </c>
      <c r="D57" s="218" t="s">
        <v>449</v>
      </c>
      <c r="E57" s="220" t="s">
        <v>192</v>
      </c>
      <c r="F57" s="219">
        <v>1</v>
      </c>
      <c r="G57" s="221">
        <v>4.2699999999999996</v>
      </c>
      <c r="H57" s="221">
        <v>17.260000000000002</v>
      </c>
      <c r="I57" s="221">
        <v>21.53</v>
      </c>
      <c r="J57" s="221">
        <v>4.2699999999999996</v>
      </c>
      <c r="K57" s="221">
        <v>17.260000000000002</v>
      </c>
      <c r="L57" s="221">
        <v>21.53</v>
      </c>
    </row>
    <row r="58" spans="1:12">
      <c r="A58" s="215" t="s">
        <v>216</v>
      </c>
      <c r="B58" s="215"/>
      <c r="C58" s="215"/>
      <c r="D58" s="215" t="s">
        <v>350</v>
      </c>
      <c r="E58" s="215"/>
      <c r="F58" s="216"/>
      <c r="G58" s="215"/>
      <c r="H58" s="215"/>
      <c r="I58" s="215"/>
      <c r="J58" s="215"/>
      <c r="K58" s="215"/>
      <c r="L58" s="217">
        <v>0</v>
      </c>
    </row>
    <row r="59" spans="1:12">
      <c r="A59" s="215" t="s">
        <v>221</v>
      </c>
      <c r="B59" s="215"/>
      <c r="C59" s="215"/>
      <c r="D59" s="215" t="s">
        <v>351</v>
      </c>
      <c r="E59" s="215"/>
      <c r="F59" s="216"/>
      <c r="G59" s="215"/>
      <c r="H59" s="215"/>
      <c r="I59" s="215"/>
      <c r="J59" s="215"/>
      <c r="K59" s="215"/>
      <c r="L59" s="217">
        <v>0</v>
      </c>
    </row>
    <row r="60" spans="1:12">
      <c r="A60" s="215" t="s">
        <v>222</v>
      </c>
      <c r="B60" s="215"/>
      <c r="C60" s="215"/>
      <c r="D60" s="215" t="s">
        <v>352</v>
      </c>
      <c r="E60" s="215"/>
      <c r="F60" s="216"/>
      <c r="G60" s="215"/>
      <c r="H60" s="215"/>
      <c r="I60" s="215"/>
      <c r="J60" s="215"/>
      <c r="K60" s="215"/>
      <c r="L60" s="217">
        <v>0</v>
      </c>
    </row>
    <row r="61" spans="1:12">
      <c r="A61" s="215" t="s">
        <v>223</v>
      </c>
      <c r="B61" s="215"/>
      <c r="C61" s="215"/>
      <c r="D61" s="215" t="s">
        <v>353</v>
      </c>
      <c r="E61" s="215"/>
      <c r="F61" s="216"/>
      <c r="G61" s="215"/>
      <c r="H61" s="215"/>
      <c r="I61" s="215"/>
      <c r="J61" s="215"/>
      <c r="K61" s="215"/>
      <c r="L61" s="217">
        <v>0</v>
      </c>
    </row>
    <row r="62" spans="1:12">
      <c r="A62" s="215" t="s">
        <v>224</v>
      </c>
      <c r="B62" s="215"/>
      <c r="C62" s="215"/>
      <c r="D62" s="215" t="s">
        <v>354</v>
      </c>
      <c r="E62" s="215"/>
      <c r="F62" s="216"/>
      <c r="G62" s="215"/>
      <c r="H62" s="215"/>
      <c r="I62" s="215"/>
      <c r="J62" s="215"/>
      <c r="K62" s="215"/>
      <c r="L62" s="217">
        <v>0</v>
      </c>
    </row>
    <row r="63" spans="1:12">
      <c r="A63" s="215" t="s">
        <v>225</v>
      </c>
      <c r="B63" s="215"/>
      <c r="C63" s="215"/>
      <c r="D63" s="215" t="s">
        <v>355</v>
      </c>
      <c r="E63" s="215"/>
      <c r="F63" s="216"/>
      <c r="G63" s="215"/>
      <c r="H63" s="215"/>
      <c r="I63" s="215"/>
      <c r="J63" s="215"/>
      <c r="K63" s="215"/>
      <c r="L63" s="217">
        <v>0</v>
      </c>
    </row>
    <row r="64" spans="1:12">
      <c r="A64" s="215" t="s">
        <v>226</v>
      </c>
      <c r="B64" s="215"/>
      <c r="C64" s="215"/>
      <c r="D64" s="215" t="s">
        <v>356</v>
      </c>
      <c r="E64" s="215"/>
      <c r="F64" s="216"/>
      <c r="G64" s="215"/>
      <c r="H64" s="215"/>
      <c r="I64" s="215"/>
      <c r="J64" s="215"/>
      <c r="K64" s="215"/>
      <c r="L64" s="217">
        <v>0</v>
      </c>
    </row>
    <row r="65" spans="1:12">
      <c r="A65" s="215" t="s">
        <v>227</v>
      </c>
      <c r="B65" s="215"/>
      <c r="C65" s="215"/>
      <c r="D65" s="215" t="s">
        <v>357</v>
      </c>
      <c r="E65" s="215"/>
      <c r="F65" s="216"/>
      <c r="G65" s="215"/>
      <c r="H65" s="215"/>
      <c r="I65" s="215"/>
      <c r="J65" s="215"/>
      <c r="K65" s="215"/>
      <c r="L65" s="217">
        <v>0</v>
      </c>
    </row>
    <row r="66" spans="1:12">
      <c r="A66" s="215" t="s">
        <v>228</v>
      </c>
      <c r="B66" s="215"/>
      <c r="C66" s="215"/>
      <c r="D66" s="215" t="s">
        <v>358</v>
      </c>
      <c r="E66" s="215"/>
      <c r="F66" s="216"/>
      <c r="G66" s="215"/>
      <c r="H66" s="215"/>
      <c r="I66" s="215"/>
      <c r="J66" s="215"/>
      <c r="K66" s="215"/>
      <c r="L66" s="217">
        <v>0</v>
      </c>
    </row>
    <row r="67" spans="1:12">
      <c r="A67" s="215" t="s">
        <v>229</v>
      </c>
      <c r="B67" s="215"/>
      <c r="C67" s="215"/>
      <c r="D67" s="215" t="s">
        <v>359</v>
      </c>
      <c r="E67" s="215"/>
      <c r="F67" s="216"/>
      <c r="G67" s="215"/>
      <c r="H67" s="215"/>
      <c r="I67" s="215"/>
      <c r="J67" s="215"/>
      <c r="K67" s="215"/>
      <c r="L67" s="217">
        <v>0</v>
      </c>
    </row>
    <row r="68" spans="1:12">
      <c r="A68" s="215" t="s">
        <v>230</v>
      </c>
      <c r="B68" s="215"/>
      <c r="C68" s="215"/>
      <c r="D68" s="215" t="s">
        <v>360</v>
      </c>
      <c r="E68" s="215"/>
      <c r="F68" s="216"/>
      <c r="G68" s="215"/>
      <c r="H68" s="215"/>
      <c r="I68" s="215"/>
      <c r="J68" s="215"/>
      <c r="K68" s="215"/>
      <c r="L68" s="217">
        <v>4969.16</v>
      </c>
    </row>
    <row r="69" spans="1:12">
      <c r="A69" s="215" t="s">
        <v>450</v>
      </c>
      <c r="B69" s="215"/>
      <c r="C69" s="215"/>
      <c r="D69" s="215" t="s">
        <v>451</v>
      </c>
      <c r="E69" s="215"/>
      <c r="F69" s="216"/>
      <c r="G69" s="215"/>
      <c r="H69" s="215"/>
      <c r="I69" s="215"/>
      <c r="J69" s="215"/>
      <c r="K69" s="215"/>
      <c r="L69" s="217">
        <v>4969.16</v>
      </c>
    </row>
    <row r="70" spans="1:12" ht="51">
      <c r="A70" s="218" t="s">
        <v>452</v>
      </c>
      <c r="B70" s="219" t="s">
        <v>453</v>
      </c>
      <c r="C70" s="218" t="s">
        <v>197</v>
      </c>
      <c r="D70" s="218" t="s">
        <v>454</v>
      </c>
      <c r="E70" s="220" t="s">
        <v>193</v>
      </c>
      <c r="F70" s="219">
        <v>68.75</v>
      </c>
      <c r="G70" s="221">
        <v>26.8</v>
      </c>
      <c r="H70" s="221">
        <v>19.239999999999998</v>
      </c>
      <c r="I70" s="221">
        <v>46.04</v>
      </c>
      <c r="J70" s="221">
        <v>1842.5</v>
      </c>
      <c r="K70" s="221">
        <v>1322.75</v>
      </c>
      <c r="L70" s="221">
        <v>3165.25</v>
      </c>
    </row>
    <row r="71" spans="1:12" ht="25.5">
      <c r="A71" s="218" t="s">
        <v>455</v>
      </c>
      <c r="B71" s="219" t="s">
        <v>456</v>
      </c>
      <c r="C71" s="218" t="s">
        <v>197</v>
      </c>
      <c r="D71" s="218" t="s">
        <v>457</v>
      </c>
      <c r="E71" s="220" t="s">
        <v>208</v>
      </c>
      <c r="F71" s="219">
        <v>6.88</v>
      </c>
      <c r="G71" s="221">
        <v>53.58</v>
      </c>
      <c r="H71" s="221">
        <v>162.54</v>
      </c>
      <c r="I71" s="221">
        <v>216.12</v>
      </c>
      <c r="J71" s="221">
        <v>368.63040000000001</v>
      </c>
      <c r="K71" s="221">
        <v>1118.2696000000001</v>
      </c>
      <c r="L71" s="221">
        <v>1486.9</v>
      </c>
    </row>
    <row r="72" spans="1:12" ht="38.25">
      <c r="A72" s="218" t="s">
        <v>458</v>
      </c>
      <c r="B72" s="219" t="s">
        <v>459</v>
      </c>
      <c r="C72" s="218" t="s">
        <v>197</v>
      </c>
      <c r="D72" s="218" t="s">
        <v>460</v>
      </c>
      <c r="E72" s="220" t="s">
        <v>404</v>
      </c>
      <c r="F72" s="219">
        <v>364.38</v>
      </c>
      <c r="G72" s="221">
        <v>0.08</v>
      </c>
      <c r="H72" s="221">
        <v>0.79</v>
      </c>
      <c r="I72" s="221">
        <v>0.87</v>
      </c>
      <c r="J72" s="221">
        <v>29.150400000000001</v>
      </c>
      <c r="K72" s="221">
        <v>287.8596</v>
      </c>
      <c r="L72" s="221">
        <v>317.01</v>
      </c>
    </row>
    <row r="73" spans="1:12">
      <c r="A73" s="215" t="s">
        <v>231</v>
      </c>
      <c r="B73" s="215"/>
      <c r="C73" s="215"/>
      <c r="D73" s="215" t="s">
        <v>361</v>
      </c>
      <c r="E73" s="215"/>
      <c r="F73" s="216"/>
      <c r="G73" s="215"/>
      <c r="H73" s="215"/>
      <c r="I73" s="215"/>
      <c r="J73" s="215"/>
      <c r="K73" s="215"/>
      <c r="L73" s="217">
        <v>516.47</v>
      </c>
    </row>
    <row r="74" spans="1:12">
      <c r="A74" s="215" t="s">
        <v>461</v>
      </c>
      <c r="B74" s="215"/>
      <c r="C74" s="215"/>
      <c r="D74" s="215" t="s">
        <v>462</v>
      </c>
      <c r="E74" s="215"/>
      <c r="F74" s="216"/>
      <c r="G74" s="215"/>
      <c r="H74" s="215"/>
      <c r="I74" s="215"/>
      <c r="J74" s="215"/>
      <c r="K74" s="215"/>
      <c r="L74" s="217">
        <v>516.47</v>
      </c>
    </row>
    <row r="75" spans="1:12" ht="25.5">
      <c r="A75" s="218" t="s">
        <v>463</v>
      </c>
      <c r="B75" s="219" t="s">
        <v>464</v>
      </c>
      <c r="C75" s="218" t="s">
        <v>197</v>
      </c>
      <c r="D75" s="218" t="s">
        <v>465</v>
      </c>
      <c r="E75" s="220" t="s">
        <v>193</v>
      </c>
      <c r="F75" s="219">
        <v>10</v>
      </c>
      <c r="G75" s="221">
        <v>3.12</v>
      </c>
      <c r="H75" s="221">
        <v>12.04</v>
      </c>
      <c r="I75" s="221">
        <v>15.16</v>
      </c>
      <c r="J75" s="221">
        <v>31.2</v>
      </c>
      <c r="K75" s="221">
        <v>120.4</v>
      </c>
      <c r="L75" s="221">
        <v>151.6</v>
      </c>
    </row>
    <row r="76" spans="1:12" ht="51">
      <c r="A76" s="218" t="s">
        <v>466</v>
      </c>
      <c r="B76" s="219" t="s">
        <v>467</v>
      </c>
      <c r="C76" s="218" t="s">
        <v>197</v>
      </c>
      <c r="D76" s="218" t="s">
        <v>468</v>
      </c>
      <c r="E76" s="220" t="s">
        <v>198</v>
      </c>
      <c r="F76" s="219">
        <v>3</v>
      </c>
      <c r="G76" s="221">
        <v>9.8800000000000008</v>
      </c>
      <c r="H76" s="221">
        <v>35.83</v>
      </c>
      <c r="I76" s="221">
        <v>45.71</v>
      </c>
      <c r="J76" s="221">
        <v>29.64</v>
      </c>
      <c r="K76" s="221">
        <v>107.49</v>
      </c>
      <c r="L76" s="221">
        <v>137.13</v>
      </c>
    </row>
    <row r="77" spans="1:12" ht="38.25">
      <c r="A77" s="218" t="s">
        <v>469</v>
      </c>
      <c r="B77" s="219" t="s">
        <v>470</v>
      </c>
      <c r="C77" s="218" t="s">
        <v>197</v>
      </c>
      <c r="D77" s="218" t="s">
        <v>471</v>
      </c>
      <c r="E77" s="220" t="s">
        <v>193</v>
      </c>
      <c r="F77" s="219">
        <v>2.25</v>
      </c>
      <c r="G77" s="221">
        <v>22.74</v>
      </c>
      <c r="H77" s="221">
        <v>78.48</v>
      </c>
      <c r="I77" s="221">
        <v>101.22</v>
      </c>
      <c r="J77" s="221">
        <v>51.164999999999999</v>
      </c>
      <c r="K77" s="221">
        <v>176.57499999999999</v>
      </c>
      <c r="L77" s="221">
        <v>227.74</v>
      </c>
    </row>
    <row r="78" spans="1:12">
      <c r="A78" s="215" t="s">
        <v>232</v>
      </c>
      <c r="B78" s="215"/>
      <c r="C78" s="215"/>
      <c r="D78" s="215" t="s">
        <v>361</v>
      </c>
      <c r="E78" s="215"/>
      <c r="F78" s="216"/>
      <c r="G78" s="215"/>
      <c r="H78" s="215"/>
      <c r="I78" s="215"/>
      <c r="J78" s="215"/>
      <c r="K78" s="215"/>
      <c r="L78" s="217">
        <v>0</v>
      </c>
    </row>
    <row r="79" spans="1:12">
      <c r="A79" s="222"/>
      <c r="B79" s="222"/>
      <c r="C79" s="222"/>
      <c r="D79" s="222"/>
      <c r="E79" s="222"/>
      <c r="F79" s="222"/>
      <c r="G79" s="222"/>
      <c r="H79" s="222"/>
      <c r="I79" s="222" t="s">
        <v>16</v>
      </c>
      <c r="J79" s="222" t="s">
        <v>472</v>
      </c>
      <c r="K79" s="222" t="s">
        <v>473</v>
      </c>
      <c r="L79" s="222" t="s">
        <v>474</v>
      </c>
    </row>
    <row r="80" spans="1:12">
      <c r="A80" s="223"/>
      <c r="B80" s="223"/>
      <c r="C80" s="223"/>
      <c r="D80" s="223"/>
      <c r="E80" s="223"/>
      <c r="F80" s="223"/>
      <c r="G80" s="223"/>
      <c r="H80" s="223"/>
      <c r="I80" s="223"/>
      <c r="J80" s="223"/>
      <c r="K80" s="223"/>
      <c r="L80" s="223"/>
    </row>
    <row r="81" spans="1:12">
      <c r="A81" s="280"/>
      <c r="B81" s="280"/>
      <c r="C81" s="280"/>
      <c r="D81" s="224"/>
      <c r="E81" s="222"/>
      <c r="F81" s="222"/>
      <c r="G81" s="222"/>
      <c r="H81" s="222"/>
      <c r="I81" s="281" t="s">
        <v>362</v>
      </c>
      <c r="J81" s="280"/>
      <c r="K81" s="282">
        <v>27936.99</v>
      </c>
      <c r="L81" s="280"/>
    </row>
    <row r="82" spans="1:12">
      <c r="A82" s="280"/>
      <c r="B82" s="280"/>
      <c r="C82" s="280"/>
      <c r="D82" s="224"/>
      <c r="E82" s="222"/>
      <c r="F82" s="222"/>
      <c r="G82" s="222"/>
      <c r="H82" s="222"/>
      <c r="I82" s="281" t="s">
        <v>363</v>
      </c>
      <c r="J82" s="280"/>
      <c r="K82" s="282">
        <v>0</v>
      </c>
      <c r="L82" s="280"/>
    </row>
    <row r="83" spans="1:12">
      <c r="A83" s="280"/>
      <c r="B83" s="280"/>
      <c r="C83" s="280"/>
      <c r="D83" s="224"/>
      <c r="E83" s="222"/>
      <c r="F83" s="222"/>
      <c r="G83" s="222"/>
      <c r="H83" s="222"/>
      <c r="I83" s="281" t="s">
        <v>364</v>
      </c>
      <c r="J83" s="280"/>
      <c r="K83" s="282">
        <v>27936.99</v>
      </c>
      <c r="L83" s="280"/>
    </row>
  </sheetData>
  <mergeCells count="32">
    <mergeCell ref="A5:L5"/>
    <mergeCell ref="A6:A7"/>
    <mergeCell ref="B6:B7"/>
    <mergeCell ref="C6:C7"/>
    <mergeCell ref="D6:D7"/>
    <mergeCell ref="E6:E7"/>
    <mergeCell ref="F6:F7"/>
    <mergeCell ref="G6:I6"/>
    <mergeCell ref="J6:L6"/>
    <mergeCell ref="A1:B1"/>
    <mergeCell ref="C1:E1"/>
    <mergeCell ref="F1:G1"/>
    <mergeCell ref="J1:L4"/>
    <mergeCell ref="A2:B2"/>
    <mergeCell ref="C2:D2"/>
    <mergeCell ref="F2:G2"/>
    <mergeCell ref="A3:B3"/>
    <mergeCell ref="C3:D3"/>
    <mergeCell ref="F3:G3"/>
    <mergeCell ref="A4:B4"/>
    <mergeCell ref="C4:D4"/>
    <mergeCell ref="F4:G4"/>
    <mergeCell ref="H4:I4"/>
    <mergeCell ref="A83:C83"/>
    <mergeCell ref="I81:J81"/>
    <mergeCell ref="K81:L81"/>
    <mergeCell ref="I82:J82"/>
    <mergeCell ref="K82:L82"/>
    <mergeCell ref="I83:J83"/>
    <mergeCell ref="K83:L83"/>
    <mergeCell ref="A81:C81"/>
    <mergeCell ref="A82:C82"/>
  </mergeCells>
  <printOptions horizontalCentered="1"/>
  <pageMargins left="0.39370078740157483" right="0.39370078740157483" top="0.78740157480314965" bottom="0.78740157480314965" header="0.39370078740157483" footer="0.39370078740157483"/>
  <pageSetup paperSize="9" scale="65" firstPageNumber="0" fitToWidth="0" fitToHeight="0" orientation="landscape" r:id="rId1"/>
  <headerFooter>
    <oddFooter>&amp;L&amp;"Calibri,Regular"&amp;8&amp;F&amp;C&amp;"Calibri,Regular"&amp;8Despesas Indiretas: Orçamento Sintético Desonerado – Página &amp;P de &amp;N&amp;R&amp;"Calibri,Regular"&amp;8Assinado digitalmente</oddFooter>
  </headerFooter>
  <colBreaks count="1" manualBreakCount="1">
    <brk id="1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L83"/>
  <sheetViews>
    <sheetView view="pageBreakPreview" zoomScaleNormal="90" zoomScaleSheetLayoutView="100" zoomScalePageLayoutView="85" workbookViewId="0">
      <selection activeCell="B23" sqref="B23"/>
    </sheetView>
  </sheetViews>
  <sheetFormatPr defaultRowHeight="15"/>
  <cols>
    <col min="1" max="1" width="7.625" style="1" bestFit="1" customWidth="1"/>
    <col min="2" max="2" width="14.5" style="1" customWidth="1"/>
    <col min="3" max="3" width="12.25" style="1" customWidth="1"/>
    <col min="4" max="4" width="52.625" style="1" customWidth="1"/>
    <col min="5" max="5" width="5" style="1" bestFit="1" customWidth="1"/>
    <col min="6" max="6" width="9" style="1" customWidth="1"/>
    <col min="7" max="12" width="14.125" style="1" customWidth="1"/>
    <col min="13" max="16384" width="9" style="1"/>
  </cols>
  <sheetData>
    <row r="1" spans="1:12">
      <c r="A1" s="283" t="s">
        <v>183</v>
      </c>
      <c r="B1" s="284"/>
      <c r="C1" s="285" t="str">
        <f>'DADOS GERAIS'!B3</f>
        <v>REPARAÇÃO DO ESGOTO DO RANCHO DA 2º COMPANHIA DE SUPRIMENTO</v>
      </c>
      <c r="D1" s="285"/>
      <c r="E1" s="285"/>
      <c r="F1" s="286"/>
      <c r="G1" s="286"/>
      <c r="H1" s="12"/>
      <c r="I1" s="13"/>
      <c r="J1" s="287"/>
      <c r="K1" s="288"/>
      <c r="L1" s="289"/>
    </row>
    <row r="2" spans="1:12">
      <c r="A2" s="296" t="s">
        <v>184</v>
      </c>
      <c r="B2" s="297"/>
      <c r="C2" s="298">
        <f>'DADOS GERAIS'!B2</f>
        <v>202405000255</v>
      </c>
      <c r="D2" s="298"/>
      <c r="E2" s="14"/>
      <c r="F2" s="299"/>
      <c r="G2" s="299"/>
      <c r="H2" s="15"/>
      <c r="I2" s="16"/>
      <c r="J2" s="290"/>
      <c r="K2" s="291"/>
      <c r="L2" s="292"/>
    </row>
    <row r="3" spans="1:12">
      <c r="A3" s="300" t="s">
        <v>185</v>
      </c>
      <c r="B3" s="301"/>
      <c r="C3" s="302" t="str">
        <f>'DADOS GERAIS'!B4</f>
        <v>2Cia 5BSup</v>
      </c>
      <c r="D3" s="302"/>
      <c r="E3" s="17"/>
      <c r="F3" s="299"/>
      <c r="G3" s="299"/>
      <c r="H3" s="18"/>
      <c r="I3" s="19"/>
      <c r="J3" s="290"/>
      <c r="K3" s="291"/>
      <c r="L3" s="292"/>
    </row>
    <row r="4" spans="1:12" ht="15.75" thickBot="1">
      <c r="A4" s="303" t="s">
        <v>187</v>
      </c>
      <c r="B4" s="304"/>
      <c r="C4" s="305" t="str">
        <f>'DADOS GERAIS'!B5</f>
        <v>PALMEIRA/PR</v>
      </c>
      <c r="D4" s="305"/>
      <c r="E4" s="26"/>
      <c r="F4" s="306"/>
      <c r="G4" s="306"/>
      <c r="H4" s="307"/>
      <c r="I4" s="308"/>
      <c r="J4" s="293"/>
      <c r="K4" s="294"/>
      <c r="L4" s="295"/>
    </row>
    <row r="5" spans="1:12" ht="19.5" thickBot="1">
      <c r="A5" s="309" t="s">
        <v>365</v>
      </c>
      <c r="B5" s="309"/>
      <c r="C5" s="309"/>
      <c r="D5" s="309"/>
      <c r="E5" s="309"/>
      <c r="F5" s="309"/>
      <c r="G5" s="309"/>
      <c r="H5" s="309"/>
      <c r="I5" s="309"/>
      <c r="J5" s="309"/>
      <c r="K5" s="309"/>
      <c r="L5" s="309"/>
    </row>
    <row r="6" spans="1:12">
      <c r="A6" s="310" t="s">
        <v>24</v>
      </c>
      <c r="B6" s="312" t="s">
        <v>236</v>
      </c>
      <c r="C6" s="312" t="s">
        <v>237</v>
      </c>
      <c r="D6" s="312" t="s">
        <v>17</v>
      </c>
      <c r="E6" s="312" t="s">
        <v>238</v>
      </c>
      <c r="F6" s="312" t="s">
        <v>239</v>
      </c>
      <c r="G6" s="312" t="s">
        <v>240</v>
      </c>
      <c r="H6" s="312"/>
      <c r="I6" s="312"/>
      <c r="J6" s="312" t="s">
        <v>241</v>
      </c>
      <c r="K6" s="312"/>
      <c r="L6" s="312"/>
    </row>
    <row r="7" spans="1:12" ht="15.75" thickBot="1">
      <c r="A7" s="311"/>
      <c r="B7" s="313"/>
      <c r="C7" s="313"/>
      <c r="D7" s="313"/>
      <c r="E7" s="313"/>
      <c r="F7" s="313"/>
      <c r="G7" s="27" t="s">
        <v>21</v>
      </c>
      <c r="H7" s="27" t="s">
        <v>20</v>
      </c>
      <c r="I7" s="27" t="s">
        <v>234</v>
      </c>
      <c r="J7" s="27" t="s">
        <v>21</v>
      </c>
      <c r="K7" s="27" t="s">
        <v>20</v>
      </c>
      <c r="L7" s="27" t="s">
        <v>234</v>
      </c>
    </row>
    <row r="8" spans="1:12">
      <c r="A8" s="215" t="s">
        <v>188</v>
      </c>
      <c r="B8" s="215"/>
      <c r="C8" s="215"/>
      <c r="D8" s="215" t="s">
        <v>322</v>
      </c>
      <c r="E8" s="215"/>
      <c r="F8" s="216"/>
      <c r="G8" s="215"/>
      <c r="H8" s="215"/>
      <c r="I8" s="215"/>
      <c r="J8" s="215"/>
      <c r="K8" s="215"/>
      <c r="L8" s="217">
        <v>271.47000000000003</v>
      </c>
    </row>
    <row r="9" spans="1:12">
      <c r="A9" s="215" t="s">
        <v>189</v>
      </c>
      <c r="B9" s="215"/>
      <c r="C9" s="215"/>
      <c r="D9" s="215" t="s">
        <v>376</v>
      </c>
      <c r="E9" s="215"/>
      <c r="F9" s="216"/>
      <c r="G9" s="215"/>
      <c r="H9" s="215"/>
      <c r="I9" s="215"/>
      <c r="J9" s="215"/>
      <c r="K9" s="215"/>
      <c r="L9" s="217">
        <v>271.47000000000003</v>
      </c>
    </row>
    <row r="10" spans="1:12">
      <c r="A10" s="218" t="s">
        <v>233</v>
      </c>
      <c r="B10" s="219" t="s">
        <v>190</v>
      </c>
      <c r="C10" s="218" t="s">
        <v>14</v>
      </c>
      <c r="D10" s="218" t="s">
        <v>191</v>
      </c>
      <c r="E10" s="220" t="s">
        <v>192</v>
      </c>
      <c r="F10" s="219">
        <v>1</v>
      </c>
      <c r="G10" s="221">
        <v>0</v>
      </c>
      <c r="H10" s="221">
        <v>271.47000000000003</v>
      </c>
      <c r="I10" s="221">
        <v>271.47000000000003</v>
      </c>
      <c r="J10" s="221">
        <v>0</v>
      </c>
      <c r="K10" s="221">
        <v>271.47000000000003</v>
      </c>
      <c r="L10" s="221">
        <v>271.47000000000003</v>
      </c>
    </row>
    <row r="11" spans="1:12">
      <c r="A11" s="215" t="s">
        <v>194</v>
      </c>
      <c r="B11" s="215"/>
      <c r="C11" s="215"/>
      <c r="D11" s="215" t="s">
        <v>323</v>
      </c>
      <c r="E11" s="215"/>
      <c r="F11" s="216"/>
      <c r="G11" s="215"/>
      <c r="H11" s="215"/>
      <c r="I11" s="215"/>
      <c r="J11" s="215"/>
      <c r="K11" s="215"/>
      <c r="L11" s="217">
        <v>4670.08</v>
      </c>
    </row>
    <row r="12" spans="1:12">
      <c r="A12" s="215" t="s">
        <v>195</v>
      </c>
      <c r="B12" s="215"/>
      <c r="C12" s="215"/>
      <c r="D12" s="215" t="s">
        <v>324</v>
      </c>
      <c r="E12" s="215"/>
      <c r="F12" s="216"/>
      <c r="G12" s="215"/>
      <c r="H12" s="215"/>
      <c r="I12" s="215"/>
      <c r="J12" s="215"/>
      <c r="K12" s="215"/>
      <c r="L12" s="217">
        <v>4670.08</v>
      </c>
    </row>
    <row r="13" spans="1:12">
      <c r="A13" s="218" t="s">
        <v>196</v>
      </c>
      <c r="B13" s="219" t="s">
        <v>377</v>
      </c>
      <c r="C13" s="218" t="s">
        <v>197</v>
      </c>
      <c r="D13" s="218" t="s">
        <v>378</v>
      </c>
      <c r="E13" s="220" t="s">
        <v>379</v>
      </c>
      <c r="F13" s="219">
        <v>32</v>
      </c>
      <c r="G13" s="221">
        <v>143.65</v>
      </c>
      <c r="H13" s="221">
        <v>2.29</v>
      </c>
      <c r="I13" s="221">
        <v>145.94</v>
      </c>
      <c r="J13" s="221">
        <v>4596.8</v>
      </c>
      <c r="K13" s="221">
        <v>73.28</v>
      </c>
      <c r="L13" s="221">
        <v>4670.08</v>
      </c>
    </row>
    <row r="14" spans="1:12">
      <c r="A14" s="215" t="s">
        <v>199</v>
      </c>
      <c r="B14" s="215"/>
      <c r="C14" s="215"/>
      <c r="D14" s="215" t="s">
        <v>325</v>
      </c>
      <c r="E14" s="215"/>
      <c r="F14" s="216"/>
      <c r="G14" s="215"/>
      <c r="H14" s="215"/>
      <c r="I14" s="215"/>
      <c r="J14" s="215"/>
      <c r="K14" s="215"/>
      <c r="L14" s="217">
        <v>1336.78</v>
      </c>
    </row>
    <row r="15" spans="1:12">
      <c r="A15" s="215" t="s">
        <v>200</v>
      </c>
      <c r="B15" s="215"/>
      <c r="C15" s="215"/>
      <c r="D15" s="215" t="s">
        <v>326</v>
      </c>
      <c r="E15" s="215"/>
      <c r="F15" s="216"/>
      <c r="G15" s="215"/>
      <c r="H15" s="215"/>
      <c r="I15" s="215"/>
      <c r="J15" s="215"/>
      <c r="K15" s="215"/>
      <c r="L15" s="217">
        <v>1055.0999999999999</v>
      </c>
    </row>
    <row r="16" spans="1:12" ht="38.25">
      <c r="A16" s="218" t="s">
        <v>201</v>
      </c>
      <c r="B16" s="219" t="s">
        <v>327</v>
      </c>
      <c r="C16" s="218" t="s">
        <v>14</v>
      </c>
      <c r="D16" s="218" t="s">
        <v>328</v>
      </c>
      <c r="E16" s="220" t="s">
        <v>329</v>
      </c>
      <c r="F16" s="219">
        <v>10</v>
      </c>
      <c r="G16" s="221">
        <v>13.16</v>
      </c>
      <c r="H16" s="221">
        <v>92.35</v>
      </c>
      <c r="I16" s="221">
        <v>105.51</v>
      </c>
      <c r="J16" s="221">
        <v>131.6</v>
      </c>
      <c r="K16" s="221">
        <v>923.5</v>
      </c>
      <c r="L16" s="221">
        <v>1055.0999999999999</v>
      </c>
    </row>
    <row r="17" spans="1:12">
      <c r="A17" s="215" t="s">
        <v>330</v>
      </c>
      <c r="B17" s="215"/>
      <c r="C17" s="215"/>
      <c r="D17" s="215" t="s">
        <v>331</v>
      </c>
      <c r="E17" s="215"/>
      <c r="F17" s="216"/>
      <c r="G17" s="215"/>
      <c r="H17" s="215"/>
      <c r="I17" s="215"/>
      <c r="J17" s="215"/>
      <c r="K17" s="215"/>
      <c r="L17" s="217">
        <v>281.68</v>
      </c>
    </row>
    <row r="18" spans="1:12">
      <c r="A18" s="218" t="s">
        <v>332</v>
      </c>
      <c r="B18" s="219" t="s">
        <v>380</v>
      </c>
      <c r="C18" s="218" t="s">
        <v>197</v>
      </c>
      <c r="D18" s="218" t="s">
        <v>381</v>
      </c>
      <c r="E18" s="220" t="s">
        <v>193</v>
      </c>
      <c r="F18" s="219">
        <v>103.18</v>
      </c>
      <c r="G18" s="221">
        <v>1.85</v>
      </c>
      <c r="H18" s="221">
        <v>0.88</v>
      </c>
      <c r="I18" s="221">
        <v>2.73</v>
      </c>
      <c r="J18" s="221">
        <v>190.88300000000001</v>
      </c>
      <c r="K18" s="221">
        <v>90.796999999999997</v>
      </c>
      <c r="L18" s="221">
        <v>281.68</v>
      </c>
    </row>
    <row r="19" spans="1:12">
      <c r="A19" s="215" t="s">
        <v>202</v>
      </c>
      <c r="B19" s="215"/>
      <c r="C19" s="215"/>
      <c r="D19" s="215" t="s">
        <v>333</v>
      </c>
      <c r="E19" s="215"/>
      <c r="F19" s="216"/>
      <c r="G19" s="215"/>
      <c r="H19" s="215"/>
      <c r="I19" s="215"/>
      <c r="J19" s="215"/>
      <c r="K19" s="215"/>
      <c r="L19" s="217">
        <v>1001.48</v>
      </c>
    </row>
    <row r="20" spans="1:12">
      <c r="A20" s="215" t="s">
        <v>334</v>
      </c>
      <c r="B20" s="215"/>
      <c r="C20" s="215"/>
      <c r="D20" s="215" t="s">
        <v>382</v>
      </c>
      <c r="E20" s="215"/>
      <c r="F20" s="216"/>
      <c r="G20" s="215"/>
      <c r="H20" s="215"/>
      <c r="I20" s="215"/>
      <c r="J20" s="215"/>
      <c r="K20" s="215"/>
      <c r="L20" s="217">
        <v>1001.48</v>
      </c>
    </row>
    <row r="21" spans="1:12" ht="25.5">
      <c r="A21" s="218" t="s">
        <v>335</v>
      </c>
      <c r="B21" s="219" t="s">
        <v>383</v>
      </c>
      <c r="C21" s="218" t="s">
        <v>197</v>
      </c>
      <c r="D21" s="218" t="s">
        <v>384</v>
      </c>
      <c r="E21" s="220" t="s">
        <v>208</v>
      </c>
      <c r="F21" s="219">
        <v>0.23</v>
      </c>
      <c r="G21" s="221">
        <v>83.27</v>
      </c>
      <c r="H21" s="221">
        <v>34.35</v>
      </c>
      <c r="I21" s="221">
        <v>117.62</v>
      </c>
      <c r="J21" s="221">
        <v>19.152100000000001</v>
      </c>
      <c r="K21" s="221">
        <v>7.8978999999999999</v>
      </c>
      <c r="L21" s="221">
        <v>27.05</v>
      </c>
    </row>
    <row r="22" spans="1:12" ht="25.5">
      <c r="A22" s="218" t="s">
        <v>336</v>
      </c>
      <c r="B22" s="219" t="s">
        <v>385</v>
      </c>
      <c r="C22" s="218" t="s">
        <v>14</v>
      </c>
      <c r="D22" s="218" t="s">
        <v>386</v>
      </c>
      <c r="E22" s="220" t="s">
        <v>198</v>
      </c>
      <c r="F22" s="219">
        <v>81</v>
      </c>
      <c r="G22" s="221">
        <v>8.35</v>
      </c>
      <c r="H22" s="221">
        <v>3.68</v>
      </c>
      <c r="I22" s="221">
        <v>12.03</v>
      </c>
      <c r="J22" s="221">
        <v>676.35</v>
      </c>
      <c r="K22" s="221">
        <v>298.08</v>
      </c>
      <c r="L22" s="221">
        <v>974.43</v>
      </c>
    </row>
    <row r="23" spans="1:12">
      <c r="A23" s="215" t="s">
        <v>15</v>
      </c>
      <c r="B23" s="215"/>
      <c r="C23" s="215"/>
      <c r="D23" s="215" t="s">
        <v>337</v>
      </c>
      <c r="E23" s="215"/>
      <c r="F23" s="216"/>
      <c r="G23" s="215"/>
      <c r="H23" s="215"/>
      <c r="I23" s="215"/>
      <c r="J23" s="215"/>
      <c r="K23" s="215"/>
      <c r="L23" s="217">
        <v>0</v>
      </c>
    </row>
    <row r="24" spans="1:12">
      <c r="A24" s="215" t="s">
        <v>203</v>
      </c>
      <c r="B24" s="215"/>
      <c r="C24" s="215"/>
      <c r="D24" s="215" t="s">
        <v>338</v>
      </c>
      <c r="E24" s="215"/>
      <c r="F24" s="216"/>
      <c r="G24" s="215"/>
      <c r="H24" s="215"/>
      <c r="I24" s="215"/>
      <c r="J24" s="215"/>
      <c r="K24" s="215"/>
      <c r="L24" s="217">
        <v>0</v>
      </c>
    </row>
    <row r="25" spans="1:12">
      <c r="A25" s="215" t="s">
        <v>204</v>
      </c>
      <c r="B25" s="215"/>
      <c r="C25" s="215"/>
      <c r="D25" s="215" t="s">
        <v>339</v>
      </c>
      <c r="E25" s="215"/>
      <c r="F25" s="216"/>
      <c r="G25" s="215"/>
      <c r="H25" s="215"/>
      <c r="I25" s="215"/>
      <c r="J25" s="215"/>
      <c r="K25" s="215"/>
      <c r="L25" s="217">
        <v>618.39</v>
      </c>
    </row>
    <row r="26" spans="1:12">
      <c r="A26" s="215" t="s">
        <v>205</v>
      </c>
      <c r="B26" s="215"/>
      <c r="C26" s="215"/>
      <c r="D26" s="215" t="s">
        <v>340</v>
      </c>
      <c r="E26" s="215"/>
      <c r="F26" s="216"/>
      <c r="G26" s="215"/>
      <c r="H26" s="215"/>
      <c r="I26" s="215"/>
      <c r="J26" s="215"/>
      <c r="K26" s="215"/>
      <c r="L26" s="217">
        <v>618.39</v>
      </c>
    </row>
    <row r="27" spans="1:12" ht="25.5">
      <c r="A27" s="218" t="s">
        <v>206</v>
      </c>
      <c r="B27" s="219" t="s">
        <v>387</v>
      </c>
      <c r="C27" s="218" t="s">
        <v>14</v>
      </c>
      <c r="D27" s="218" t="s">
        <v>388</v>
      </c>
      <c r="E27" s="220" t="s">
        <v>207</v>
      </c>
      <c r="F27" s="219">
        <v>2.88</v>
      </c>
      <c r="G27" s="221">
        <v>59.17</v>
      </c>
      <c r="H27" s="221">
        <v>155.55000000000001</v>
      </c>
      <c r="I27" s="221">
        <v>214.72</v>
      </c>
      <c r="J27" s="221">
        <v>170.40960000000001</v>
      </c>
      <c r="K27" s="221">
        <v>447.98039999999997</v>
      </c>
      <c r="L27" s="221">
        <v>618.39</v>
      </c>
    </row>
    <row r="28" spans="1:12">
      <c r="A28" s="215" t="s">
        <v>209</v>
      </c>
      <c r="B28" s="215"/>
      <c r="C28" s="215"/>
      <c r="D28" s="215" t="s">
        <v>341</v>
      </c>
      <c r="E28" s="215"/>
      <c r="F28" s="216"/>
      <c r="G28" s="215"/>
      <c r="H28" s="215"/>
      <c r="I28" s="215"/>
      <c r="J28" s="215"/>
      <c r="K28" s="215"/>
      <c r="L28" s="217">
        <v>5465.21</v>
      </c>
    </row>
    <row r="29" spans="1:12">
      <c r="A29" s="215" t="s">
        <v>389</v>
      </c>
      <c r="B29" s="215"/>
      <c r="C29" s="215"/>
      <c r="D29" s="215" t="s">
        <v>390</v>
      </c>
      <c r="E29" s="215"/>
      <c r="F29" s="216"/>
      <c r="G29" s="215"/>
      <c r="H29" s="215"/>
      <c r="I29" s="215"/>
      <c r="J29" s="215"/>
      <c r="K29" s="215"/>
      <c r="L29" s="217">
        <v>5465.21</v>
      </c>
    </row>
    <row r="30" spans="1:12" ht="51">
      <c r="A30" s="218" t="s">
        <v>391</v>
      </c>
      <c r="B30" s="219" t="s">
        <v>392</v>
      </c>
      <c r="C30" s="218" t="s">
        <v>197</v>
      </c>
      <c r="D30" s="218" t="s">
        <v>393</v>
      </c>
      <c r="E30" s="220" t="s">
        <v>208</v>
      </c>
      <c r="F30" s="219">
        <v>40.92</v>
      </c>
      <c r="G30" s="221">
        <v>1.9</v>
      </c>
      <c r="H30" s="221">
        <v>5.44</v>
      </c>
      <c r="I30" s="221">
        <v>7.34</v>
      </c>
      <c r="J30" s="221">
        <v>77.748000000000005</v>
      </c>
      <c r="K30" s="221">
        <v>222.602</v>
      </c>
      <c r="L30" s="221">
        <v>300.35000000000002</v>
      </c>
    </row>
    <row r="31" spans="1:12" ht="63.75">
      <c r="A31" s="218" t="s">
        <v>394</v>
      </c>
      <c r="B31" s="219" t="s">
        <v>395</v>
      </c>
      <c r="C31" s="218" t="s">
        <v>197</v>
      </c>
      <c r="D31" s="218" t="s">
        <v>396</v>
      </c>
      <c r="E31" s="220" t="s">
        <v>208</v>
      </c>
      <c r="F31" s="219">
        <v>37.450000000000003</v>
      </c>
      <c r="G31" s="221">
        <v>3.27</v>
      </c>
      <c r="H31" s="221">
        <v>5.71</v>
      </c>
      <c r="I31" s="221">
        <v>8.98</v>
      </c>
      <c r="J31" s="221">
        <v>122.4615</v>
      </c>
      <c r="K31" s="221">
        <v>213.83850000000001</v>
      </c>
      <c r="L31" s="221">
        <v>336.3</v>
      </c>
    </row>
    <row r="32" spans="1:12" ht="25.5">
      <c r="A32" s="218" t="s">
        <v>397</v>
      </c>
      <c r="B32" s="219" t="s">
        <v>398</v>
      </c>
      <c r="C32" s="218" t="s">
        <v>197</v>
      </c>
      <c r="D32" s="218" t="s">
        <v>399</v>
      </c>
      <c r="E32" s="220" t="s">
        <v>193</v>
      </c>
      <c r="F32" s="219">
        <v>103.39</v>
      </c>
      <c r="G32" s="221">
        <v>13.04</v>
      </c>
      <c r="H32" s="221">
        <v>11.9</v>
      </c>
      <c r="I32" s="221">
        <v>24.94</v>
      </c>
      <c r="J32" s="221">
        <v>1348.2056</v>
      </c>
      <c r="K32" s="221">
        <v>1230.3344</v>
      </c>
      <c r="L32" s="221">
        <v>2578.54</v>
      </c>
    </row>
    <row r="33" spans="1:12" ht="25.5">
      <c r="A33" s="218" t="s">
        <v>400</v>
      </c>
      <c r="B33" s="219" t="s">
        <v>348</v>
      </c>
      <c r="C33" s="218" t="s">
        <v>197</v>
      </c>
      <c r="D33" s="218" t="s">
        <v>349</v>
      </c>
      <c r="E33" s="220" t="s">
        <v>208</v>
      </c>
      <c r="F33" s="219">
        <v>44.49</v>
      </c>
      <c r="G33" s="221">
        <v>22.24</v>
      </c>
      <c r="H33" s="221">
        <v>12.21</v>
      </c>
      <c r="I33" s="221">
        <v>34.450000000000003</v>
      </c>
      <c r="J33" s="221">
        <v>989.45759999999996</v>
      </c>
      <c r="K33" s="221">
        <v>543.22239999999999</v>
      </c>
      <c r="L33" s="221">
        <v>1532.68</v>
      </c>
    </row>
    <row r="34" spans="1:12" ht="25.5">
      <c r="A34" s="218" t="s">
        <v>401</v>
      </c>
      <c r="B34" s="219" t="s">
        <v>402</v>
      </c>
      <c r="C34" s="218" t="s">
        <v>197</v>
      </c>
      <c r="D34" s="218" t="s">
        <v>403</v>
      </c>
      <c r="E34" s="220" t="s">
        <v>404</v>
      </c>
      <c r="F34" s="219">
        <v>107.71</v>
      </c>
      <c r="G34" s="221">
        <v>0.78</v>
      </c>
      <c r="H34" s="221">
        <v>5.88</v>
      </c>
      <c r="I34" s="221">
        <v>6.66</v>
      </c>
      <c r="J34" s="221">
        <v>84.013800000000003</v>
      </c>
      <c r="K34" s="221">
        <v>633.32619999999997</v>
      </c>
      <c r="L34" s="221">
        <v>717.34</v>
      </c>
    </row>
    <row r="35" spans="1:12">
      <c r="A35" s="215" t="s">
        <v>210</v>
      </c>
      <c r="B35" s="215"/>
      <c r="C35" s="215"/>
      <c r="D35" s="215" t="s">
        <v>342</v>
      </c>
      <c r="E35" s="215"/>
      <c r="F35" s="216"/>
      <c r="G35" s="215"/>
      <c r="H35" s="215"/>
      <c r="I35" s="215"/>
      <c r="J35" s="215"/>
      <c r="K35" s="215"/>
      <c r="L35" s="217">
        <v>4247.1899999999996</v>
      </c>
    </row>
    <row r="36" spans="1:12" ht="38.25">
      <c r="A36" s="218" t="s">
        <v>405</v>
      </c>
      <c r="B36" s="219" t="s">
        <v>406</v>
      </c>
      <c r="C36" s="218" t="s">
        <v>197</v>
      </c>
      <c r="D36" s="218" t="s">
        <v>407</v>
      </c>
      <c r="E36" s="220" t="s">
        <v>192</v>
      </c>
      <c r="F36" s="219">
        <v>1</v>
      </c>
      <c r="G36" s="221">
        <v>141.51</v>
      </c>
      <c r="H36" s="221">
        <v>145.01</v>
      </c>
      <c r="I36" s="221">
        <v>286.52</v>
      </c>
      <c r="J36" s="221">
        <v>141.51</v>
      </c>
      <c r="K36" s="221">
        <v>145.01</v>
      </c>
      <c r="L36" s="221">
        <v>286.52</v>
      </c>
    </row>
    <row r="37" spans="1:12" ht="38.25">
      <c r="A37" s="218" t="s">
        <v>408</v>
      </c>
      <c r="B37" s="219" t="s">
        <v>409</v>
      </c>
      <c r="C37" s="218" t="s">
        <v>14</v>
      </c>
      <c r="D37" s="218" t="s">
        <v>410</v>
      </c>
      <c r="E37" s="220" t="s">
        <v>192</v>
      </c>
      <c r="F37" s="219">
        <v>1</v>
      </c>
      <c r="G37" s="221">
        <v>336.76</v>
      </c>
      <c r="H37" s="221">
        <v>362.87</v>
      </c>
      <c r="I37" s="221">
        <v>699.63</v>
      </c>
      <c r="J37" s="221">
        <v>336.76</v>
      </c>
      <c r="K37" s="221">
        <v>362.87</v>
      </c>
      <c r="L37" s="221">
        <v>699.63</v>
      </c>
    </row>
    <row r="38" spans="1:12" ht="38.25">
      <c r="A38" s="218" t="s">
        <v>411</v>
      </c>
      <c r="B38" s="219" t="s">
        <v>412</v>
      </c>
      <c r="C38" s="218" t="s">
        <v>14</v>
      </c>
      <c r="D38" s="218" t="s">
        <v>413</v>
      </c>
      <c r="E38" s="220" t="s">
        <v>192</v>
      </c>
      <c r="F38" s="219">
        <v>1</v>
      </c>
      <c r="G38" s="221">
        <v>628.41999999999996</v>
      </c>
      <c r="H38" s="221">
        <v>680.31</v>
      </c>
      <c r="I38" s="221">
        <v>1308.73</v>
      </c>
      <c r="J38" s="221">
        <v>628.41999999999996</v>
      </c>
      <c r="K38" s="221">
        <v>680.31</v>
      </c>
      <c r="L38" s="221">
        <v>1308.73</v>
      </c>
    </row>
    <row r="39" spans="1:12" ht="38.25">
      <c r="A39" s="218" t="s">
        <v>414</v>
      </c>
      <c r="B39" s="219" t="s">
        <v>415</v>
      </c>
      <c r="C39" s="218" t="s">
        <v>14</v>
      </c>
      <c r="D39" s="218" t="s">
        <v>416</v>
      </c>
      <c r="E39" s="220" t="s">
        <v>192</v>
      </c>
      <c r="F39" s="219">
        <v>1</v>
      </c>
      <c r="G39" s="221">
        <v>424.59</v>
      </c>
      <c r="H39" s="221">
        <v>421.3</v>
      </c>
      <c r="I39" s="221">
        <v>845.89</v>
      </c>
      <c r="J39" s="221">
        <v>424.59</v>
      </c>
      <c r="K39" s="221">
        <v>421.3</v>
      </c>
      <c r="L39" s="221">
        <v>845.89</v>
      </c>
    </row>
    <row r="40" spans="1:12" ht="25.5">
      <c r="A40" s="218" t="s">
        <v>417</v>
      </c>
      <c r="B40" s="219" t="s">
        <v>418</v>
      </c>
      <c r="C40" s="218" t="s">
        <v>197</v>
      </c>
      <c r="D40" s="218" t="s">
        <v>419</v>
      </c>
      <c r="E40" s="220" t="s">
        <v>192</v>
      </c>
      <c r="F40" s="219">
        <v>1</v>
      </c>
      <c r="G40" s="221">
        <v>77.209999999999994</v>
      </c>
      <c r="H40" s="221">
        <v>1029.21</v>
      </c>
      <c r="I40" s="221">
        <v>1106.42</v>
      </c>
      <c r="J40" s="221">
        <v>77.209999999999994</v>
      </c>
      <c r="K40" s="221">
        <v>1029.21</v>
      </c>
      <c r="L40" s="221">
        <v>1106.42</v>
      </c>
    </row>
    <row r="41" spans="1:12">
      <c r="A41" s="215" t="s">
        <v>211</v>
      </c>
      <c r="B41" s="215"/>
      <c r="C41" s="215"/>
      <c r="D41" s="215" t="s">
        <v>343</v>
      </c>
      <c r="E41" s="215"/>
      <c r="F41" s="216"/>
      <c r="G41" s="215"/>
      <c r="H41" s="215"/>
      <c r="I41" s="215"/>
      <c r="J41" s="215"/>
      <c r="K41" s="215"/>
      <c r="L41" s="217">
        <v>5520.76</v>
      </c>
    </row>
    <row r="42" spans="1:12">
      <c r="A42" s="215" t="s">
        <v>420</v>
      </c>
      <c r="B42" s="215"/>
      <c r="C42" s="215"/>
      <c r="D42" s="215" t="s">
        <v>421</v>
      </c>
      <c r="E42" s="215"/>
      <c r="F42" s="216"/>
      <c r="G42" s="215"/>
      <c r="H42" s="215"/>
      <c r="I42" s="215"/>
      <c r="J42" s="215"/>
      <c r="K42" s="215"/>
      <c r="L42" s="217">
        <v>5520.76</v>
      </c>
    </row>
    <row r="43" spans="1:12" ht="38.25">
      <c r="A43" s="218" t="s">
        <v>422</v>
      </c>
      <c r="B43" s="219" t="s">
        <v>217</v>
      </c>
      <c r="C43" s="218" t="s">
        <v>197</v>
      </c>
      <c r="D43" s="218" t="s">
        <v>218</v>
      </c>
      <c r="E43" s="220" t="s">
        <v>198</v>
      </c>
      <c r="F43" s="219">
        <v>103.18</v>
      </c>
      <c r="G43" s="221">
        <v>23.12</v>
      </c>
      <c r="H43" s="221">
        <v>22.88</v>
      </c>
      <c r="I43" s="221">
        <v>46</v>
      </c>
      <c r="J43" s="221">
        <v>2385.5216</v>
      </c>
      <c r="K43" s="221">
        <v>2360.7584000000002</v>
      </c>
      <c r="L43" s="221">
        <v>4746.28</v>
      </c>
    </row>
    <row r="44" spans="1:12" ht="25.5">
      <c r="A44" s="218" t="s">
        <v>423</v>
      </c>
      <c r="B44" s="219" t="s">
        <v>424</v>
      </c>
      <c r="C44" s="218" t="s">
        <v>197</v>
      </c>
      <c r="D44" s="218" t="s">
        <v>425</v>
      </c>
      <c r="E44" s="220" t="s">
        <v>192</v>
      </c>
      <c r="F44" s="219">
        <v>12</v>
      </c>
      <c r="G44" s="221">
        <v>18.690000000000001</v>
      </c>
      <c r="H44" s="221">
        <v>9.7799999999999994</v>
      </c>
      <c r="I44" s="221">
        <v>28.47</v>
      </c>
      <c r="J44" s="221">
        <v>224.28</v>
      </c>
      <c r="K44" s="221">
        <v>117.36</v>
      </c>
      <c r="L44" s="221">
        <v>341.64</v>
      </c>
    </row>
    <row r="45" spans="1:12" ht="38.25">
      <c r="A45" s="218" t="s">
        <v>426</v>
      </c>
      <c r="B45" s="219" t="s">
        <v>427</v>
      </c>
      <c r="C45" s="218" t="s">
        <v>197</v>
      </c>
      <c r="D45" s="218" t="s">
        <v>428</v>
      </c>
      <c r="E45" s="220" t="s">
        <v>192</v>
      </c>
      <c r="F45" s="219">
        <v>12</v>
      </c>
      <c r="G45" s="221">
        <v>6.67</v>
      </c>
      <c r="H45" s="221">
        <v>29.4</v>
      </c>
      <c r="I45" s="221">
        <v>36.07</v>
      </c>
      <c r="J45" s="221">
        <v>80.040000000000006</v>
      </c>
      <c r="K45" s="221">
        <v>352.8</v>
      </c>
      <c r="L45" s="221">
        <v>432.84</v>
      </c>
    </row>
    <row r="46" spans="1:12">
      <c r="A46" s="215" t="s">
        <v>212</v>
      </c>
      <c r="B46" s="215"/>
      <c r="C46" s="215"/>
      <c r="D46" s="215" t="s">
        <v>344</v>
      </c>
      <c r="E46" s="215"/>
      <c r="F46" s="216"/>
      <c r="G46" s="215"/>
      <c r="H46" s="215"/>
      <c r="I46" s="215"/>
      <c r="J46" s="215"/>
      <c r="K46" s="215"/>
      <c r="L46" s="217">
        <v>0</v>
      </c>
    </row>
    <row r="47" spans="1:12">
      <c r="A47" s="215" t="s">
        <v>213</v>
      </c>
      <c r="B47" s="215"/>
      <c r="C47" s="215"/>
      <c r="D47" s="215" t="s">
        <v>345</v>
      </c>
      <c r="E47" s="215"/>
      <c r="F47" s="216"/>
      <c r="G47" s="215"/>
      <c r="H47" s="215"/>
      <c r="I47" s="215"/>
      <c r="J47" s="215"/>
      <c r="K47" s="215"/>
      <c r="L47" s="217">
        <v>0</v>
      </c>
    </row>
    <row r="48" spans="1:12">
      <c r="A48" s="215" t="s">
        <v>214</v>
      </c>
      <c r="B48" s="215"/>
      <c r="C48" s="215"/>
      <c r="D48" s="215" t="s">
        <v>346</v>
      </c>
      <c r="E48" s="215"/>
      <c r="F48" s="216"/>
      <c r="G48" s="215"/>
      <c r="H48" s="215"/>
      <c r="I48" s="215"/>
      <c r="J48" s="215"/>
      <c r="K48" s="215"/>
      <c r="L48" s="217">
        <v>0</v>
      </c>
    </row>
    <row r="49" spans="1:12">
      <c r="A49" s="215" t="s">
        <v>215</v>
      </c>
      <c r="B49" s="215"/>
      <c r="C49" s="215"/>
      <c r="D49" s="215" t="s">
        <v>347</v>
      </c>
      <c r="E49" s="215"/>
      <c r="F49" s="216"/>
      <c r="G49" s="215"/>
      <c r="H49" s="215"/>
      <c r="I49" s="215"/>
      <c r="J49" s="215"/>
      <c r="K49" s="215"/>
      <c r="L49" s="217">
        <v>689.07</v>
      </c>
    </row>
    <row r="50" spans="1:12">
      <c r="A50" s="215" t="s">
        <v>429</v>
      </c>
      <c r="B50" s="215"/>
      <c r="C50" s="215"/>
      <c r="D50" s="215" t="s">
        <v>430</v>
      </c>
      <c r="E50" s="215"/>
      <c r="F50" s="216"/>
      <c r="G50" s="215"/>
      <c r="H50" s="215"/>
      <c r="I50" s="215"/>
      <c r="J50" s="215"/>
      <c r="K50" s="215"/>
      <c r="L50" s="217">
        <v>689.07</v>
      </c>
    </row>
    <row r="51" spans="1:12" ht="38.25">
      <c r="A51" s="218" t="s">
        <v>431</v>
      </c>
      <c r="B51" s="219" t="s">
        <v>219</v>
      </c>
      <c r="C51" s="218" t="s">
        <v>197</v>
      </c>
      <c r="D51" s="218" t="s">
        <v>220</v>
      </c>
      <c r="E51" s="220" t="s">
        <v>198</v>
      </c>
      <c r="F51" s="219">
        <v>6.45</v>
      </c>
      <c r="G51" s="221">
        <v>19.84</v>
      </c>
      <c r="H51" s="221">
        <v>20.96</v>
      </c>
      <c r="I51" s="221">
        <v>40.799999999999997</v>
      </c>
      <c r="J51" s="221">
        <v>127.968</v>
      </c>
      <c r="K51" s="221">
        <v>135.19200000000001</v>
      </c>
      <c r="L51" s="221">
        <v>263.16000000000003</v>
      </c>
    </row>
    <row r="52" spans="1:12" ht="25.5">
      <c r="A52" s="218" t="s">
        <v>432</v>
      </c>
      <c r="B52" s="219" t="s">
        <v>433</v>
      </c>
      <c r="C52" s="218" t="s">
        <v>14</v>
      </c>
      <c r="D52" s="218" t="s">
        <v>434</v>
      </c>
      <c r="E52" s="220" t="s">
        <v>192</v>
      </c>
      <c r="F52" s="219">
        <v>2</v>
      </c>
      <c r="G52" s="221">
        <v>5.52</v>
      </c>
      <c r="H52" s="221">
        <v>70.319999999999993</v>
      </c>
      <c r="I52" s="221">
        <v>75.84</v>
      </c>
      <c r="J52" s="221">
        <v>11.04</v>
      </c>
      <c r="K52" s="221">
        <v>140.63999999999999</v>
      </c>
      <c r="L52" s="221">
        <v>151.68</v>
      </c>
    </row>
    <row r="53" spans="1:12" ht="38.25">
      <c r="A53" s="218" t="s">
        <v>435</v>
      </c>
      <c r="B53" s="219" t="s">
        <v>436</v>
      </c>
      <c r="C53" s="218" t="s">
        <v>197</v>
      </c>
      <c r="D53" s="218" t="s">
        <v>437</v>
      </c>
      <c r="E53" s="220" t="s">
        <v>192</v>
      </c>
      <c r="F53" s="219">
        <v>4</v>
      </c>
      <c r="G53" s="221">
        <v>5.72</v>
      </c>
      <c r="H53" s="221">
        <v>21.11</v>
      </c>
      <c r="I53" s="221">
        <v>26.83</v>
      </c>
      <c r="J53" s="221">
        <v>22.88</v>
      </c>
      <c r="K53" s="221">
        <v>84.44</v>
      </c>
      <c r="L53" s="221">
        <v>107.32</v>
      </c>
    </row>
    <row r="54" spans="1:12" ht="25.5">
      <c r="A54" s="218" t="s">
        <v>438</v>
      </c>
      <c r="B54" s="219" t="s">
        <v>439</v>
      </c>
      <c r="C54" s="218" t="s">
        <v>197</v>
      </c>
      <c r="D54" s="218" t="s">
        <v>440</v>
      </c>
      <c r="E54" s="220" t="s">
        <v>192</v>
      </c>
      <c r="F54" s="219">
        <v>1</v>
      </c>
      <c r="G54" s="221">
        <v>5.52</v>
      </c>
      <c r="H54" s="221">
        <v>64.34</v>
      </c>
      <c r="I54" s="221">
        <v>69.86</v>
      </c>
      <c r="J54" s="221">
        <v>5.52</v>
      </c>
      <c r="K54" s="221">
        <v>64.34</v>
      </c>
      <c r="L54" s="221">
        <v>69.86</v>
      </c>
    </row>
    <row r="55" spans="1:12" ht="25.5">
      <c r="A55" s="218" t="s">
        <v>441</v>
      </c>
      <c r="B55" s="219" t="s">
        <v>442</v>
      </c>
      <c r="C55" s="218" t="s">
        <v>14</v>
      </c>
      <c r="D55" s="218" t="s">
        <v>443</v>
      </c>
      <c r="E55" s="220" t="s">
        <v>174</v>
      </c>
      <c r="F55" s="219">
        <v>1</v>
      </c>
      <c r="G55" s="221">
        <v>11.58</v>
      </c>
      <c r="H55" s="221">
        <v>38.03</v>
      </c>
      <c r="I55" s="221">
        <v>49.61</v>
      </c>
      <c r="J55" s="221">
        <v>11.58</v>
      </c>
      <c r="K55" s="221">
        <v>38.03</v>
      </c>
      <c r="L55" s="221">
        <v>49.61</v>
      </c>
    </row>
    <row r="56" spans="1:12" ht="25.5">
      <c r="A56" s="218" t="s">
        <v>444</v>
      </c>
      <c r="B56" s="219" t="s">
        <v>445</v>
      </c>
      <c r="C56" s="218" t="s">
        <v>14</v>
      </c>
      <c r="D56" s="218" t="s">
        <v>446</v>
      </c>
      <c r="E56" s="220" t="s">
        <v>174</v>
      </c>
      <c r="F56" s="219">
        <v>1</v>
      </c>
      <c r="G56" s="221">
        <v>9.06</v>
      </c>
      <c r="H56" s="221">
        <v>16.34</v>
      </c>
      <c r="I56" s="221">
        <v>25.4</v>
      </c>
      <c r="J56" s="221">
        <v>9.06</v>
      </c>
      <c r="K56" s="221">
        <v>16.34</v>
      </c>
      <c r="L56" s="221">
        <v>25.4</v>
      </c>
    </row>
    <row r="57" spans="1:12" ht="38.25">
      <c r="A57" s="218" t="s">
        <v>447</v>
      </c>
      <c r="B57" s="219" t="s">
        <v>448</v>
      </c>
      <c r="C57" s="218" t="s">
        <v>197</v>
      </c>
      <c r="D57" s="218" t="s">
        <v>449</v>
      </c>
      <c r="E57" s="220" t="s">
        <v>192</v>
      </c>
      <c r="F57" s="219">
        <v>1</v>
      </c>
      <c r="G57" s="221">
        <v>4.78</v>
      </c>
      <c r="H57" s="221">
        <v>17.260000000000002</v>
      </c>
      <c r="I57" s="221">
        <v>22.04</v>
      </c>
      <c r="J57" s="221">
        <v>4.78</v>
      </c>
      <c r="K57" s="221">
        <v>17.260000000000002</v>
      </c>
      <c r="L57" s="221">
        <v>22.04</v>
      </c>
    </row>
    <row r="58" spans="1:12">
      <c r="A58" s="215" t="s">
        <v>216</v>
      </c>
      <c r="B58" s="215"/>
      <c r="C58" s="215"/>
      <c r="D58" s="215" t="s">
        <v>350</v>
      </c>
      <c r="E58" s="215"/>
      <c r="F58" s="216"/>
      <c r="G58" s="215"/>
      <c r="H58" s="215"/>
      <c r="I58" s="215"/>
      <c r="J58" s="215"/>
      <c r="K58" s="215"/>
      <c r="L58" s="217">
        <v>0</v>
      </c>
    </row>
    <row r="59" spans="1:12">
      <c r="A59" s="215" t="s">
        <v>221</v>
      </c>
      <c r="B59" s="215"/>
      <c r="C59" s="215"/>
      <c r="D59" s="215" t="s">
        <v>351</v>
      </c>
      <c r="E59" s="215"/>
      <c r="F59" s="216"/>
      <c r="G59" s="215"/>
      <c r="H59" s="215"/>
      <c r="I59" s="215"/>
      <c r="J59" s="215"/>
      <c r="K59" s="215"/>
      <c r="L59" s="217">
        <v>0</v>
      </c>
    </row>
    <row r="60" spans="1:12">
      <c r="A60" s="215" t="s">
        <v>222</v>
      </c>
      <c r="B60" s="215"/>
      <c r="C60" s="215"/>
      <c r="D60" s="215" t="s">
        <v>352</v>
      </c>
      <c r="E60" s="215"/>
      <c r="F60" s="216"/>
      <c r="G60" s="215"/>
      <c r="H60" s="215"/>
      <c r="I60" s="215"/>
      <c r="J60" s="215"/>
      <c r="K60" s="215"/>
      <c r="L60" s="217">
        <v>0</v>
      </c>
    </row>
    <row r="61" spans="1:12">
      <c r="A61" s="215" t="s">
        <v>223</v>
      </c>
      <c r="B61" s="215"/>
      <c r="C61" s="215"/>
      <c r="D61" s="215" t="s">
        <v>353</v>
      </c>
      <c r="E61" s="215"/>
      <c r="F61" s="216"/>
      <c r="G61" s="215"/>
      <c r="H61" s="215"/>
      <c r="I61" s="215"/>
      <c r="J61" s="215"/>
      <c r="K61" s="215"/>
      <c r="L61" s="217">
        <v>0</v>
      </c>
    </row>
    <row r="62" spans="1:12">
      <c r="A62" s="215" t="s">
        <v>224</v>
      </c>
      <c r="B62" s="215"/>
      <c r="C62" s="215"/>
      <c r="D62" s="215" t="s">
        <v>354</v>
      </c>
      <c r="E62" s="215"/>
      <c r="F62" s="216"/>
      <c r="G62" s="215"/>
      <c r="H62" s="215"/>
      <c r="I62" s="215"/>
      <c r="J62" s="215"/>
      <c r="K62" s="215"/>
      <c r="L62" s="217">
        <v>0</v>
      </c>
    </row>
    <row r="63" spans="1:12">
      <c r="A63" s="215" t="s">
        <v>225</v>
      </c>
      <c r="B63" s="215"/>
      <c r="C63" s="215"/>
      <c r="D63" s="215" t="s">
        <v>355</v>
      </c>
      <c r="E63" s="215"/>
      <c r="F63" s="216"/>
      <c r="G63" s="215"/>
      <c r="H63" s="215"/>
      <c r="I63" s="215"/>
      <c r="J63" s="215"/>
      <c r="K63" s="215"/>
      <c r="L63" s="217">
        <v>0</v>
      </c>
    </row>
    <row r="64" spans="1:12">
      <c r="A64" s="215" t="s">
        <v>226</v>
      </c>
      <c r="B64" s="215"/>
      <c r="C64" s="215"/>
      <c r="D64" s="215" t="s">
        <v>356</v>
      </c>
      <c r="E64" s="215"/>
      <c r="F64" s="216"/>
      <c r="G64" s="215"/>
      <c r="H64" s="215"/>
      <c r="I64" s="215"/>
      <c r="J64" s="215"/>
      <c r="K64" s="215"/>
      <c r="L64" s="217">
        <v>0</v>
      </c>
    </row>
    <row r="65" spans="1:12">
      <c r="A65" s="215" t="s">
        <v>227</v>
      </c>
      <c r="B65" s="215"/>
      <c r="C65" s="215"/>
      <c r="D65" s="215" t="s">
        <v>357</v>
      </c>
      <c r="E65" s="215"/>
      <c r="F65" s="216"/>
      <c r="G65" s="215"/>
      <c r="H65" s="215"/>
      <c r="I65" s="215"/>
      <c r="J65" s="215"/>
      <c r="K65" s="215"/>
      <c r="L65" s="217">
        <v>0</v>
      </c>
    </row>
    <row r="66" spans="1:12">
      <c r="A66" s="215" t="s">
        <v>228</v>
      </c>
      <c r="B66" s="215"/>
      <c r="C66" s="215"/>
      <c r="D66" s="215" t="s">
        <v>358</v>
      </c>
      <c r="E66" s="215"/>
      <c r="F66" s="216"/>
      <c r="G66" s="215"/>
      <c r="H66" s="215"/>
      <c r="I66" s="215"/>
      <c r="J66" s="215"/>
      <c r="K66" s="215"/>
      <c r="L66" s="217">
        <v>0</v>
      </c>
    </row>
    <row r="67" spans="1:12">
      <c r="A67" s="215" t="s">
        <v>229</v>
      </c>
      <c r="B67" s="215"/>
      <c r="C67" s="215"/>
      <c r="D67" s="215" t="s">
        <v>359</v>
      </c>
      <c r="E67" s="215"/>
      <c r="F67" s="216"/>
      <c r="G67" s="215"/>
      <c r="H67" s="215"/>
      <c r="I67" s="215"/>
      <c r="J67" s="215"/>
      <c r="K67" s="215"/>
      <c r="L67" s="217">
        <v>0</v>
      </c>
    </row>
    <row r="68" spans="1:12">
      <c r="A68" s="215" t="s">
        <v>230</v>
      </c>
      <c r="B68" s="215"/>
      <c r="C68" s="215"/>
      <c r="D68" s="215" t="s">
        <v>360</v>
      </c>
      <c r="E68" s="215"/>
      <c r="F68" s="216"/>
      <c r="G68" s="215"/>
      <c r="H68" s="215"/>
      <c r="I68" s="215"/>
      <c r="J68" s="215"/>
      <c r="K68" s="215"/>
      <c r="L68" s="217">
        <v>5235.18</v>
      </c>
    </row>
    <row r="69" spans="1:12">
      <c r="A69" s="215" t="s">
        <v>450</v>
      </c>
      <c r="B69" s="215"/>
      <c r="C69" s="215"/>
      <c r="D69" s="215" t="s">
        <v>451</v>
      </c>
      <c r="E69" s="215"/>
      <c r="F69" s="216"/>
      <c r="G69" s="215"/>
      <c r="H69" s="215"/>
      <c r="I69" s="215"/>
      <c r="J69" s="215"/>
      <c r="K69" s="215"/>
      <c r="L69" s="217">
        <v>5235.18</v>
      </c>
    </row>
    <row r="70" spans="1:12" ht="51">
      <c r="A70" s="218" t="s">
        <v>452</v>
      </c>
      <c r="B70" s="219" t="s">
        <v>453</v>
      </c>
      <c r="C70" s="218" t="s">
        <v>197</v>
      </c>
      <c r="D70" s="218" t="s">
        <v>454</v>
      </c>
      <c r="E70" s="220" t="s">
        <v>193</v>
      </c>
      <c r="F70" s="219">
        <v>68.75</v>
      </c>
      <c r="G70" s="221">
        <v>29.99</v>
      </c>
      <c r="H70" s="221">
        <v>19.23</v>
      </c>
      <c r="I70" s="221">
        <v>49.22</v>
      </c>
      <c r="J70" s="221">
        <v>2061.8125</v>
      </c>
      <c r="K70" s="221">
        <v>1322.0574999999999</v>
      </c>
      <c r="L70" s="221">
        <v>3383.87</v>
      </c>
    </row>
    <row r="71" spans="1:12" ht="25.5">
      <c r="A71" s="218" t="s">
        <v>455</v>
      </c>
      <c r="B71" s="219" t="s">
        <v>456</v>
      </c>
      <c r="C71" s="218" t="s">
        <v>197</v>
      </c>
      <c r="D71" s="218" t="s">
        <v>457</v>
      </c>
      <c r="E71" s="220" t="s">
        <v>208</v>
      </c>
      <c r="F71" s="219">
        <v>6.88</v>
      </c>
      <c r="G71" s="221">
        <v>59.94</v>
      </c>
      <c r="H71" s="221">
        <v>162.54</v>
      </c>
      <c r="I71" s="221">
        <v>222.48</v>
      </c>
      <c r="J71" s="221">
        <v>412.38720000000001</v>
      </c>
      <c r="K71" s="221">
        <v>1118.2728</v>
      </c>
      <c r="L71" s="221">
        <v>1530.66</v>
      </c>
    </row>
    <row r="72" spans="1:12" ht="38.25">
      <c r="A72" s="218" t="s">
        <v>458</v>
      </c>
      <c r="B72" s="219" t="s">
        <v>459</v>
      </c>
      <c r="C72" s="218" t="s">
        <v>197</v>
      </c>
      <c r="D72" s="218" t="s">
        <v>460</v>
      </c>
      <c r="E72" s="220" t="s">
        <v>404</v>
      </c>
      <c r="F72" s="219">
        <v>364.38</v>
      </c>
      <c r="G72" s="221">
        <v>0.1</v>
      </c>
      <c r="H72" s="221">
        <v>0.78</v>
      </c>
      <c r="I72" s="221">
        <v>0.88</v>
      </c>
      <c r="J72" s="221">
        <v>36.438000000000002</v>
      </c>
      <c r="K72" s="221">
        <v>284.21199999999999</v>
      </c>
      <c r="L72" s="221">
        <v>320.64999999999998</v>
      </c>
    </row>
    <row r="73" spans="1:12">
      <c r="A73" s="215" t="s">
        <v>231</v>
      </c>
      <c r="B73" s="215"/>
      <c r="C73" s="215"/>
      <c r="D73" s="215" t="s">
        <v>361</v>
      </c>
      <c r="E73" s="215"/>
      <c r="F73" s="216"/>
      <c r="G73" s="215"/>
      <c r="H73" s="215"/>
      <c r="I73" s="215"/>
      <c r="J73" s="215"/>
      <c r="K73" s="215"/>
      <c r="L73" s="217">
        <v>529.66</v>
      </c>
    </row>
    <row r="74" spans="1:12">
      <c r="A74" s="215" t="s">
        <v>461</v>
      </c>
      <c r="B74" s="215"/>
      <c r="C74" s="215"/>
      <c r="D74" s="215" t="s">
        <v>462</v>
      </c>
      <c r="E74" s="215"/>
      <c r="F74" s="216"/>
      <c r="G74" s="215"/>
      <c r="H74" s="215"/>
      <c r="I74" s="215"/>
      <c r="J74" s="215"/>
      <c r="K74" s="215"/>
      <c r="L74" s="217">
        <v>529.66</v>
      </c>
    </row>
    <row r="75" spans="1:12" ht="25.5">
      <c r="A75" s="218" t="s">
        <v>463</v>
      </c>
      <c r="B75" s="219" t="s">
        <v>464</v>
      </c>
      <c r="C75" s="218" t="s">
        <v>197</v>
      </c>
      <c r="D75" s="218" t="s">
        <v>465</v>
      </c>
      <c r="E75" s="220" t="s">
        <v>193</v>
      </c>
      <c r="F75" s="219">
        <v>10</v>
      </c>
      <c r="G75" s="221">
        <v>3.5</v>
      </c>
      <c r="H75" s="221">
        <v>12.02</v>
      </c>
      <c r="I75" s="221">
        <v>15.52</v>
      </c>
      <c r="J75" s="221">
        <v>35</v>
      </c>
      <c r="K75" s="221">
        <v>120.2</v>
      </c>
      <c r="L75" s="221">
        <v>155.19999999999999</v>
      </c>
    </row>
    <row r="76" spans="1:12" ht="51">
      <c r="A76" s="218" t="s">
        <v>466</v>
      </c>
      <c r="B76" s="219" t="s">
        <v>467</v>
      </c>
      <c r="C76" s="218" t="s">
        <v>197</v>
      </c>
      <c r="D76" s="218" t="s">
        <v>468</v>
      </c>
      <c r="E76" s="220" t="s">
        <v>198</v>
      </c>
      <c r="F76" s="219">
        <v>3</v>
      </c>
      <c r="G76" s="221">
        <v>11.06</v>
      </c>
      <c r="H76" s="221">
        <v>35.82</v>
      </c>
      <c r="I76" s="221">
        <v>46.88</v>
      </c>
      <c r="J76" s="221">
        <v>33.18</v>
      </c>
      <c r="K76" s="221">
        <v>107.46</v>
      </c>
      <c r="L76" s="221">
        <v>140.63999999999999</v>
      </c>
    </row>
    <row r="77" spans="1:12" ht="38.25">
      <c r="A77" s="218" t="s">
        <v>469</v>
      </c>
      <c r="B77" s="219" t="s">
        <v>470</v>
      </c>
      <c r="C77" s="218" t="s">
        <v>197</v>
      </c>
      <c r="D77" s="218" t="s">
        <v>471</v>
      </c>
      <c r="E77" s="220" t="s">
        <v>193</v>
      </c>
      <c r="F77" s="219">
        <v>2.25</v>
      </c>
      <c r="G77" s="221">
        <v>25.44</v>
      </c>
      <c r="H77" s="221">
        <v>78.48</v>
      </c>
      <c r="I77" s="221">
        <v>103.92</v>
      </c>
      <c r="J77" s="221">
        <v>57.24</v>
      </c>
      <c r="K77" s="221">
        <v>176.58</v>
      </c>
      <c r="L77" s="221">
        <v>233.82</v>
      </c>
    </row>
    <row r="78" spans="1:12">
      <c r="A78" s="215" t="s">
        <v>232</v>
      </c>
      <c r="B78" s="215"/>
      <c r="C78" s="215"/>
      <c r="D78" s="215" t="s">
        <v>361</v>
      </c>
      <c r="E78" s="215"/>
      <c r="F78" s="216"/>
      <c r="G78" s="215"/>
      <c r="H78" s="215"/>
      <c r="I78" s="215"/>
      <c r="J78" s="215"/>
      <c r="K78" s="215"/>
      <c r="L78" s="217">
        <v>0</v>
      </c>
    </row>
    <row r="79" spans="1:12">
      <c r="A79" s="222"/>
      <c r="B79" s="222"/>
      <c r="C79" s="222"/>
      <c r="D79" s="222"/>
      <c r="E79" s="222"/>
      <c r="F79" s="222"/>
      <c r="G79" s="222"/>
      <c r="H79" s="222"/>
      <c r="I79" s="222" t="s">
        <v>16</v>
      </c>
      <c r="J79" s="222" t="s">
        <v>475</v>
      </c>
      <c r="K79" s="222" t="s">
        <v>476</v>
      </c>
      <c r="L79" s="222" t="s">
        <v>477</v>
      </c>
    </row>
    <row r="80" spans="1:12">
      <c r="A80" s="223"/>
      <c r="B80" s="223"/>
      <c r="C80" s="223"/>
      <c r="D80" s="223"/>
      <c r="E80" s="223"/>
      <c r="F80" s="223"/>
      <c r="G80" s="223"/>
      <c r="H80" s="223"/>
      <c r="I80" s="223"/>
      <c r="J80" s="223"/>
      <c r="K80" s="223"/>
      <c r="L80" s="223"/>
    </row>
    <row r="81" spans="1:12">
      <c r="A81" s="280"/>
      <c r="B81" s="280"/>
      <c r="C81" s="280"/>
      <c r="D81" s="224"/>
      <c r="E81" s="222"/>
      <c r="F81" s="222"/>
      <c r="G81" s="222"/>
      <c r="H81" s="222"/>
      <c r="I81" s="281" t="s">
        <v>362</v>
      </c>
      <c r="J81" s="280"/>
      <c r="K81" s="282">
        <v>29585.27</v>
      </c>
      <c r="L81" s="280"/>
    </row>
    <row r="82" spans="1:12">
      <c r="A82" s="280"/>
      <c r="B82" s="280"/>
      <c r="C82" s="280"/>
      <c r="D82" s="224"/>
      <c r="E82" s="222"/>
      <c r="F82" s="222"/>
      <c r="G82" s="222"/>
      <c r="H82" s="222"/>
      <c r="I82" s="281" t="s">
        <v>363</v>
      </c>
      <c r="J82" s="280"/>
      <c r="K82" s="282">
        <v>0</v>
      </c>
      <c r="L82" s="280"/>
    </row>
    <row r="83" spans="1:12">
      <c r="A83" s="280"/>
      <c r="B83" s="280"/>
      <c r="C83" s="280"/>
      <c r="D83" s="224"/>
      <c r="E83" s="222"/>
      <c r="F83" s="222"/>
      <c r="G83" s="222"/>
      <c r="H83" s="222"/>
      <c r="I83" s="281" t="s">
        <v>364</v>
      </c>
      <c r="J83" s="280"/>
      <c r="K83" s="282">
        <v>29585.27</v>
      </c>
      <c r="L83" s="280"/>
    </row>
  </sheetData>
  <mergeCells count="32">
    <mergeCell ref="A1:B1"/>
    <mergeCell ref="C1:E1"/>
    <mergeCell ref="F3:G3"/>
    <mergeCell ref="A4:B4"/>
    <mergeCell ref="C4:D4"/>
    <mergeCell ref="F4:G4"/>
    <mergeCell ref="H4:I4"/>
    <mergeCell ref="F1:G1"/>
    <mergeCell ref="A5:L5"/>
    <mergeCell ref="G6:I6"/>
    <mergeCell ref="J6:L6"/>
    <mergeCell ref="A6:A7"/>
    <mergeCell ref="B6:B7"/>
    <mergeCell ref="C6:C7"/>
    <mergeCell ref="D6:D7"/>
    <mergeCell ref="E6:E7"/>
    <mergeCell ref="F6:F7"/>
    <mergeCell ref="J1:L4"/>
    <mergeCell ref="A2:B2"/>
    <mergeCell ref="C2:D2"/>
    <mergeCell ref="F2:G2"/>
    <mergeCell ref="A3:B3"/>
    <mergeCell ref="C3:D3"/>
    <mergeCell ref="A83:C83"/>
    <mergeCell ref="I83:J83"/>
    <mergeCell ref="K83:L83"/>
    <mergeCell ref="A81:C81"/>
    <mergeCell ref="I81:J81"/>
    <mergeCell ref="K81:L81"/>
    <mergeCell ref="A82:C82"/>
    <mergeCell ref="I82:J82"/>
    <mergeCell ref="K82:L82"/>
  </mergeCells>
  <printOptions horizontalCentered="1"/>
  <pageMargins left="0.59055118110236227" right="0.59055118110236227" top="0.78740157480314965" bottom="0.78740157480314965" header="0.39370078740157483" footer="0.39370078740157483"/>
  <pageSetup paperSize="9" scale="65" firstPageNumber="0" fitToWidth="0" fitToHeight="0" orientation="landscape" r:id="rId1"/>
  <headerFooter>
    <oddFooter>&amp;L&amp;"Calibri,Regular"&amp;8&amp;F&amp;C&amp;"Calibri,Regular"&amp;8Despesas Indiretas: Orçamento Sintético Não Desonerado – Página &amp;P de &amp;N&amp;R&amp;"Calibri,Regular"&amp;8Assinado digitalmente</oddFooter>
  </headerFooter>
  <colBreaks count="1" manualBreakCount="1">
    <brk id="13"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AMM19"/>
  <sheetViews>
    <sheetView view="pageBreakPreview" zoomScale="70" zoomScaleNormal="100" zoomScaleSheetLayoutView="70" workbookViewId="0">
      <selection activeCell="I10" sqref="I10"/>
    </sheetView>
  </sheetViews>
  <sheetFormatPr defaultColWidth="8.375" defaultRowHeight="15.75"/>
  <cols>
    <col min="1" max="1" width="17.5" style="97" customWidth="1"/>
    <col min="2" max="24" width="27.875" style="92" customWidth="1"/>
    <col min="25" max="1027" width="8.375" style="92"/>
    <col min="1028" max="16384" width="8.375" style="83"/>
  </cols>
  <sheetData>
    <row r="1" spans="1:24" ht="26.25">
      <c r="A1" s="91" t="s">
        <v>35</v>
      </c>
      <c r="F1" s="92" t="s">
        <v>36</v>
      </c>
      <c r="G1" s="92" t="str">
        <f>'DADOS-BDI'!C6</f>
        <v>PALMEIRA</v>
      </c>
      <c r="H1" s="92" t="str">
        <f>'DADOS-BDI'!C11</f>
        <v>7.05</v>
      </c>
    </row>
    <row r="2" spans="1:24" ht="12.75" customHeight="1">
      <c r="A2" s="93" t="s">
        <v>37</v>
      </c>
      <c r="B2" s="314" t="s">
        <v>38</v>
      </c>
      <c r="C2" s="314"/>
      <c r="D2" s="314"/>
      <c r="E2" s="314"/>
      <c r="F2" s="314"/>
      <c r="G2" s="314"/>
      <c r="H2" s="314"/>
      <c r="I2" s="314"/>
      <c r="J2" s="314"/>
      <c r="K2" s="314"/>
      <c r="L2" s="314"/>
      <c r="M2" s="314"/>
      <c r="N2" s="314"/>
      <c r="O2" s="315" t="s">
        <v>39</v>
      </c>
      <c r="P2" s="315"/>
      <c r="Q2" s="315"/>
      <c r="R2" s="315"/>
      <c r="S2" s="315"/>
      <c r="T2" s="315"/>
      <c r="U2" s="315"/>
      <c r="V2" s="315"/>
      <c r="W2" s="315"/>
      <c r="X2" s="315"/>
    </row>
    <row r="3" spans="1:24" s="97" customFormat="1" ht="14.25" customHeight="1">
      <c r="A3" s="93" t="s">
        <v>23</v>
      </c>
      <c r="B3" s="94" t="s">
        <v>40</v>
      </c>
      <c r="C3" s="94" t="s">
        <v>41</v>
      </c>
      <c r="D3" s="94" t="s">
        <v>42</v>
      </c>
      <c r="E3" s="94" t="s">
        <v>4</v>
      </c>
      <c r="F3" s="94" t="s">
        <v>43</v>
      </c>
      <c r="G3" s="94" t="s">
        <v>44</v>
      </c>
      <c r="H3" s="94" t="s">
        <v>45</v>
      </c>
      <c r="I3" s="94" t="s">
        <v>46</v>
      </c>
      <c r="J3" s="94" t="s">
        <v>47</v>
      </c>
      <c r="K3" s="94" t="s">
        <v>48</v>
      </c>
      <c r="L3" s="94" t="s">
        <v>175</v>
      </c>
      <c r="M3" s="94" t="s">
        <v>49</v>
      </c>
      <c r="N3" s="94" t="s">
        <v>50</v>
      </c>
      <c r="O3" s="95" t="s">
        <v>51</v>
      </c>
      <c r="P3" s="95" t="s">
        <v>52</v>
      </c>
      <c r="Q3" s="95" t="s">
        <v>53</v>
      </c>
      <c r="R3" s="95" t="s">
        <v>54</v>
      </c>
      <c r="S3" s="95" t="s">
        <v>55</v>
      </c>
      <c r="T3" s="95" t="s">
        <v>56</v>
      </c>
      <c r="U3" s="96" t="s">
        <v>169</v>
      </c>
      <c r="V3" s="95" t="s">
        <v>57</v>
      </c>
      <c r="W3" s="95" t="s">
        <v>179</v>
      </c>
      <c r="X3" s="95" t="s">
        <v>58</v>
      </c>
    </row>
    <row r="4" spans="1:24" s="97" customFormat="1" ht="14.25" customHeight="1">
      <c r="A4" s="316" t="s">
        <v>59</v>
      </c>
      <c r="B4" s="98">
        <v>2.5000000000000001E-2</v>
      </c>
      <c r="C4" s="98">
        <v>0.03</v>
      </c>
      <c r="D4" s="98">
        <v>0.03</v>
      </c>
      <c r="E4" s="98">
        <v>0.05</v>
      </c>
      <c r="F4" s="98">
        <v>0.05</v>
      </c>
      <c r="G4" s="98">
        <v>0.04</v>
      </c>
      <c r="H4" s="98">
        <v>0.04</v>
      </c>
      <c r="I4" s="98">
        <v>0.05</v>
      </c>
      <c r="J4" s="98">
        <v>0.05</v>
      </c>
      <c r="K4" s="98">
        <v>0.02</v>
      </c>
      <c r="L4" s="98">
        <v>0.03</v>
      </c>
      <c r="M4" s="98">
        <v>0.03</v>
      </c>
      <c r="N4" s="98">
        <v>0.03</v>
      </c>
      <c r="O4" s="98">
        <v>0.05</v>
      </c>
      <c r="P4" s="98">
        <v>0.05</v>
      </c>
      <c r="Q4" s="98">
        <v>0.03</v>
      </c>
      <c r="R4" s="98">
        <v>0.05</v>
      </c>
      <c r="S4" s="98">
        <v>0.03</v>
      </c>
      <c r="T4" s="98">
        <v>0.03</v>
      </c>
      <c r="U4" s="99">
        <v>0.03</v>
      </c>
      <c r="V4" s="98">
        <v>0.04</v>
      </c>
      <c r="W4" s="98">
        <v>0.05</v>
      </c>
      <c r="X4" s="98">
        <v>0.03</v>
      </c>
    </row>
    <row r="5" spans="1:24" s="97" customFormat="1" ht="14.25" customHeight="1">
      <c r="A5" s="316"/>
      <c r="B5" s="98"/>
      <c r="C5" s="98"/>
      <c r="D5" s="98"/>
      <c r="E5" s="98"/>
      <c r="F5" s="98"/>
      <c r="G5" s="98">
        <v>0.03</v>
      </c>
      <c r="H5" s="98"/>
      <c r="I5" s="98"/>
      <c r="J5" s="98">
        <v>0.03</v>
      </c>
      <c r="K5" s="98"/>
      <c r="L5" s="98"/>
      <c r="M5" s="98"/>
      <c r="N5" s="98">
        <v>0.02</v>
      </c>
      <c r="O5" s="98">
        <v>0.03</v>
      </c>
      <c r="P5" s="98">
        <v>0.04</v>
      </c>
      <c r="Q5" s="98">
        <v>2.5000000000000001E-2</v>
      </c>
      <c r="R5" s="98">
        <v>0.04</v>
      </c>
      <c r="S5" s="98">
        <v>0.02</v>
      </c>
      <c r="T5" s="98">
        <v>2.5000000000000001E-2</v>
      </c>
      <c r="U5" s="99">
        <v>0.02</v>
      </c>
      <c r="V5" s="98">
        <v>2.5000000000000001E-2</v>
      </c>
      <c r="W5" s="98"/>
      <c r="X5" s="98">
        <v>0.02</v>
      </c>
    </row>
    <row r="6" spans="1:24" s="97" customFormat="1" ht="14.25" customHeight="1">
      <c r="A6" s="316"/>
      <c r="B6" s="98"/>
      <c r="C6" s="98"/>
      <c r="D6" s="98"/>
      <c r="E6" s="98"/>
      <c r="F6" s="98"/>
      <c r="G6" s="98"/>
      <c r="H6" s="98"/>
      <c r="I6" s="98"/>
      <c r="J6" s="98">
        <v>0.02</v>
      </c>
      <c r="K6" s="98"/>
      <c r="L6" s="98"/>
      <c r="M6" s="98"/>
      <c r="N6" s="98"/>
      <c r="O6" s="98">
        <v>0.02</v>
      </c>
      <c r="P6" s="98"/>
      <c r="Q6" s="98"/>
      <c r="R6" s="98">
        <v>2.5000000000000001E-2</v>
      </c>
      <c r="S6" s="98"/>
      <c r="T6" s="98"/>
      <c r="U6" s="99">
        <v>0.05</v>
      </c>
      <c r="V6" s="98"/>
      <c r="W6" s="98"/>
      <c r="X6" s="98"/>
    </row>
    <row r="7" spans="1:24" s="97" customFormat="1" ht="14.25" customHeight="1">
      <c r="A7" s="316"/>
      <c r="B7" s="98"/>
      <c r="C7" s="98"/>
      <c r="D7" s="98"/>
      <c r="E7" s="98"/>
      <c r="F7" s="98"/>
      <c r="G7" s="98"/>
      <c r="H7" s="98"/>
      <c r="I7" s="98"/>
      <c r="J7" s="98"/>
      <c r="K7" s="98"/>
      <c r="L7" s="98"/>
      <c r="M7" s="98"/>
      <c r="N7" s="98"/>
      <c r="O7" s="98"/>
      <c r="P7" s="98"/>
      <c r="Q7" s="98"/>
      <c r="R7" s="98">
        <v>0.02</v>
      </c>
      <c r="S7" s="98"/>
      <c r="T7" s="98"/>
      <c r="U7" s="99"/>
      <c r="V7" s="98"/>
      <c r="W7" s="98"/>
      <c r="X7" s="98"/>
    </row>
    <row r="8" spans="1:24" ht="54" customHeight="1">
      <c r="A8" s="316" t="s">
        <v>60</v>
      </c>
      <c r="B8" s="100" t="s">
        <v>61</v>
      </c>
      <c r="C8" s="100" t="s">
        <v>62</v>
      </c>
      <c r="D8" s="100" t="s">
        <v>63</v>
      </c>
      <c r="E8" s="100" t="s">
        <v>64</v>
      </c>
      <c r="F8" s="100" t="s">
        <v>65</v>
      </c>
      <c r="G8" s="100" t="s">
        <v>66</v>
      </c>
      <c r="H8" s="100" t="s">
        <v>67</v>
      </c>
      <c r="I8" s="100" t="s">
        <v>68</v>
      </c>
      <c r="J8" s="100" t="s">
        <v>69</v>
      </c>
      <c r="K8" s="100" t="s">
        <v>70</v>
      </c>
      <c r="L8" s="100" t="s">
        <v>177</v>
      </c>
      <c r="M8" s="100" t="s">
        <v>71</v>
      </c>
      <c r="N8" s="100" t="s">
        <v>72</v>
      </c>
      <c r="O8" s="101" t="s">
        <v>73</v>
      </c>
      <c r="P8" s="101" t="s">
        <v>74</v>
      </c>
      <c r="Q8" s="101" t="s">
        <v>75</v>
      </c>
      <c r="R8" s="101" t="s">
        <v>76</v>
      </c>
      <c r="S8" s="101" t="s">
        <v>77</v>
      </c>
      <c r="T8" s="101" t="s">
        <v>78</v>
      </c>
      <c r="U8" s="102" t="s">
        <v>170</v>
      </c>
      <c r="V8" s="101" t="s">
        <v>79</v>
      </c>
      <c r="W8" s="101" t="s">
        <v>180</v>
      </c>
      <c r="X8" s="101" t="s">
        <v>80</v>
      </c>
    </row>
    <row r="9" spans="1:24" ht="53.25" customHeight="1">
      <c r="A9" s="316"/>
      <c r="B9" s="100" t="s">
        <v>81</v>
      </c>
      <c r="C9" s="100" t="s">
        <v>82</v>
      </c>
      <c r="D9" s="100" t="s">
        <v>83</v>
      </c>
      <c r="E9" s="100" t="s">
        <v>84</v>
      </c>
      <c r="F9" s="100" t="s">
        <v>316</v>
      </c>
      <c r="G9" s="100" t="s">
        <v>317</v>
      </c>
      <c r="H9" s="100" t="s">
        <v>83</v>
      </c>
      <c r="I9" s="100" t="s">
        <v>85</v>
      </c>
      <c r="J9" s="100" t="s">
        <v>83</v>
      </c>
      <c r="K9" s="100" t="s">
        <v>86</v>
      </c>
      <c r="L9" s="100" t="s">
        <v>178</v>
      </c>
      <c r="M9" s="100" t="s">
        <v>87</v>
      </c>
      <c r="N9" s="100" t="s">
        <v>88</v>
      </c>
      <c r="O9" s="101" t="s">
        <v>89</v>
      </c>
      <c r="P9" s="101" t="s">
        <v>83</v>
      </c>
      <c r="Q9" s="101" t="s">
        <v>306</v>
      </c>
      <c r="R9" s="101" t="s">
        <v>90</v>
      </c>
      <c r="S9" s="101" t="s">
        <v>91</v>
      </c>
      <c r="T9" s="101" t="s">
        <v>92</v>
      </c>
      <c r="U9" s="102" t="s">
        <v>83</v>
      </c>
      <c r="V9" s="101" t="s">
        <v>93</v>
      </c>
      <c r="W9" s="101" t="s">
        <v>83</v>
      </c>
      <c r="X9" s="101" t="s">
        <v>83</v>
      </c>
    </row>
    <row r="10" spans="1:24" ht="71.25" customHeight="1">
      <c r="A10" s="93" t="s">
        <v>307</v>
      </c>
      <c r="B10" s="147"/>
      <c r="C10" s="147"/>
      <c r="D10" s="147"/>
      <c r="E10" s="147"/>
      <c r="F10" s="147"/>
      <c r="G10" s="147"/>
      <c r="H10" s="147"/>
      <c r="I10" s="147"/>
      <c r="J10" s="147"/>
      <c r="K10" s="147"/>
      <c r="L10" s="147"/>
      <c r="M10" s="147"/>
      <c r="N10" s="100"/>
      <c r="O10" s="101"/>
      <c r="P10" s="101"/>
      <c r="Q10" s="101" t="s">
        <v>308</v>
      </c>
      <c r="R10" s="101"/>
      <c r="S10" s="101"/>
      <c r="T10" s="101"/>
      <c r="U10" s="102"/>
      <c r="V10" s="101"/>
      <c r="W10" s="101"/>
      <c r="X10" s="101"/>
    </row>
    <row r="11" spans="1:24" ht="332.25" customHeight="1">
      <c r="A11" s="93" t="s">
        <v>94</v>
      </c>
      <c r="B11" s="103" t="s">
        <v>279</v>
      </c>
      <c r="C11" s="103" t="s">
        <v>280</v>
      </c>
      <c r="D11" s="103" t="s">
        <v>281</v>
      </c>
      <c r="E11" s="103" t="s">
        <v>282</v>
      </c>
      <c r="F11" s="103" t="s">
        <v>318</v>
      </c>
      <c r="G11" s="103" t="s">
        <v>319</v>
      </c>
      <c r="H11" s="103" t="s">
        <v>283</v>
      </c>
      <c r="I11" s="104" t="s">
        <v>95</v>
      </c>
      <c r="J11" s="103" t="s">
        <v>284</v>
      </c>
      <c r="K11" s="103" t="s">
        <v>285</v>
      </c>
      <c r="L11" s="103" t="s">
        <v>286</v>
      </c>
      <c r="M11" s="103" t="s">
        <v>287</v>
      </c>
      <c r="N11" s="105" t="s">
        <v>288</v>
      </c>
      <c r="O11" s="106" t="s">
        <v>289</v>
      </c>
      <c r="P11" s="106" t="s">
        <v>290</v>
      </c>
      <c r="Q11" s="106" t="s">
        <v>305</v>
      </c>
      <c r="R11" s="106" t="s">
        <v>291</v>
      </c>
      <c r="S11" s="106" t="s">
        <v>292</v>
      </c>
      <c r="T11" s="106" t="s">
        <v>293</v>
      </c>
      <c r="U11" s="107" t="s">
        <v>294</v>
      </c>
      <c r="V11" s="106" t="s">
        <v>295</v>
      </c>
      <c r="W11" s="108" t="s">
        <v>181</v>
      </c>
      <c r="X11" s="106" t="s">
        <v>296</v>
      </c>
    </row>
    <row r="12" spans="1:24" ht="141.75">
      <c r="A12" s="93" t="s">
        <v>96</v>
      </c>
      <c r="B12" s="109" t="s">
        <v>97</v>
      </c>
      <c r="C12" s="109" t="s">
        <v>98</v>
      </c>
      <c r="D12" s="109" t="s">
        <v>99</v>
      </c>
      <c r="E12" s="110" t="s">
        <v>100</v>
      </c>
      <c r="F12" s="205" t="s">
        <v>320</v>
      </c>
      <c r="G12" s="205" t="s">
        <v>101</v>
      </c>
      <c r="H12" s="109" t="s">
        <v>102</v>
      </c>
      <c r="I12" s="109" t="s">
        <v>103</v>
      </c>
      <c r="J12" s="109" t="s">
        <v>104</v>
      </c>
      <c r="K12" s="109" t="s">
        <v>105</v>
      </c>
      <c r="L12" s="111" t="s">
        <v>176</v>
      </c>
      <c r="M12" s="109" t="s">
        <v>106</v>
      </c>
      <c r="N12" s="110" t="s">
        <v>107</v>
      </c>
      <c r="O12" s="112" t="s">
        <v>108</v>
      </c>
      <c r="P12" s="108" t="s">
        <v>109</v>
      </c>
      <c r="Q12" s="108" t="s">
        <v>110</v>
      </c>
      <c r="R12" s="108" t="s">
        <v>111</v>
      </c>
      <c r="S12" s="108" t="s">
        <v>112</v>
      </c>
      <c r="T12" s="108" t="s">
        <v>113</v>
      </c>
      <c r="U12" s="113" t="s">
        <v>171</v>
      </c>
      <c r="V12" s="108" t="s">
        <v>114</v>
      </c>
      <c r="W12" s="108" t="s">
        <v>182</v>
      </c>
      <c r="X12" s="114" t="s">
        <v>115</v>
      </c>
    </row>
    <row r="13" spans="1:24" ht="41.25" customHeight="1">
      <c r="A13" s="93" t="s">
        <v>116</v>
      </c>
      <c r="B13" s="115">
        <v>43609</v>
      </c>
      <c r="C13" s="115">
        <v>43504</v>
      </c>
      <c r="D13" s="115">
        <v>43609</v>
      </c>
      <c r="E13" s="116">
        <v>43453</v>
      </c>
      <c r="F13" s="115">
        <v>44917</v>
      </c>
      <c r="G13" s="115">
        <v>44211</v>
      </c>
      <c r="H13" s="115">
        <v>43010</v>
      </c>
      <c r="I13" s="115">
        <v>43609</v>
      </c>
      <c r="J13" s="115">
        <v>43609</v>
      </c>
      <c r="K13" s="115">
        <v>43609</v>
      </c>
      <c r="L13" s="115">
        <v>44694</v>
      </c>
      <c r="M13" s="115">
        <v>43460</v>
      </c>
      <c r="N13" s="116">
        <v>43005</v>
      </c>
      <c r="O13" s="117">
        <v>43542</v>
      </c>
      <c r="P13" s="118">
        <v>43500</v>
      </c>
      <c r="Q13" s="118">
        <v>45127</v>
      </c>
      <c r="R13" s="118">
        <v>43035</v>
      </c>
      <c r="S13" s="118">
        <v>43609</v>
      </c>
      <c r="T13" s="118">
        <v>43609</v>
      </c>
      <c r="U13" s="119">
        <v>44364</v>
      </c>
      <c r="V13" s="118">
        <v>43609</v>
      </c>
      <c r="W13" s="118">
        <v>44685</v>
      </c>
      <c r="X13" s="118">
        <v>43521</v>
      </c>
    </row>
    <row r="15" spans="1:24" ht="13.5" customHeight="1">
      <c r="A15" s="120" t="s">
        <v>33</v>
      </c>
      <c r="B15" s="121">
        <f>IF($G$1=B3, B4,0)</f>
        <v>0</v>
      </c>
      <c r="C15" s="122">
        <f>IF($G$1=C3, C4,0)</f>
        <v>0</v>
      </c>
      <c r="D15" s="122">
        <f>IF($G$1=D3, D4,0)</f>
        <v>0</v>
      </c>
      <c r="E15" s="122">
        <f>IF($G$1=E3, E4,0)</f>
        <v>0</v>
      </c>
      <c r="F15" s="122">
        <f>IF($G$1=F3, F4,0)</f>
        <v>0</v>
      </c>
      <c r="G15" s="122">
        <f>IF($G$1=G3,IF(OR(H1="7.02",H1="7.04",H1="7.05",H1="7.17"),G4,G5),0)</f>
        <v>0</v>
      </c>
      <c r="H15" s="122">
        <f>IF($G$1=H3, H4,0)</f>
        <v>0</v>
      </c>
      <c r="I15" s="122">
        <f>IF($G$1=I3, I4,0)</f>
        <v>0</v>
      </c>
      <c r="J15" s="122">
        <f>IF($G$1=J3,LARGE(J16:J18,1),0)</f>
        <v>0</v>
      </c>
      <c r="K15" s="122">
        <f>IF($G$1=K3, K4,0)</f>
        <v>0</v>
      </c>
      <c r="L15" s="122">
        <f>IF($G$1=L3,L16,0)</f>
        <v>0.03</v>
      </c>
      <c r="M15" s="122">
        <f>IF($G$1=M3, M4,0)</f>
        <v>0</v>
      </c>
      <c r="N15" s="122">
        <f>IF($G$1=N3,N16,0)</f>
        <v>0</v>
      </c>
      <c r="O15" s="122">
        <f>IF($G$1=O3,LARGE(O16:O18,1),0)</f>
        <v>0</v>
      </c>
      <c r="P15" s="122">
        <f>IF($G$1=P3,P16,0)</f>
        <v>0</v>
      </c>
      <c r="Q15" s="122">
        <f>IF($G$1=Q3,Q16,0)</f>
        <v>0</v>
      </c>
      <c r="R15" s="122">
        <f>IF($G$1=R3, LARGE(R16:R19,1),0)</f>
        <v>0</v>
      </c>
      <c r="S15" s="122">
        <f>IF($G$1=S3, S16,0)</f>
        <v>0</v>
      </c>
      <c r="T15" s="122">
        <f>IF($G$1=T3, LARGE(T16:T19,1),0)</f>
        <v>0</v>
      </c>
      <c r="U15" s="122">
        <f>IF($G$1=U3, LARGE(U16:U19,1),0)</f>
        <v>0</v>
      </c>
      <c r="V15" s="122">
        <f>IF($G$1=V3, LARGE(V16:V19,1),0)</f>
        <v>0</v>
      </c>
      <c r="W15" s="122">
        <f>IF($G$1=W3, LARGE(W16:W19,1),0)</f>
        <v>0</v>
      </c>
      <c r="X15" s="123">
        <f>IF($G$1=X3,X16,0)</f>
        <v>0</v>
      </c>
    </row>
    <row r="16" spans="1:24" ht="25.5" customHeight="1">
      <c r="A16" s="317" t="s">
        <v>297</v>
      </c>
      <c r="B16" s="124"/>
      <c r="C16" s="124"/>
      <c r="D16" s="124"/>
      <c r="E16" s="124"/>
      <c r="F16" s="124"/>
      <c r="G16" s="124"/>
      <c r="H16" s="124"/>
      <c r="I16" s="124"/>
      <c r="J16" s="125">
        <f>IF(OR(H1="7.02",H1="7.05"),J4,0)</f>
        <v>0.05</v>
      </c>
      <c r="K16" s="124"/>
      <c r="L16" s="125">
        <f>L4</f>
        <v>0.03</v>
      </c>
      <c r="M16" s="124"/>
      <c r="N16" s="125">
        <f>IF(OR(H1="7.02",H1="7.05"),N5,N4)</f>
        <v>0.02</v>
      </c>
      <c r="O16" s="125">
        <f>IF(OR(H1="7.01",H1="7.03"),O6,0)</f>
        <v>0</v>
      </c>
      <c r="P16" s="125">
        <f>IF(OR(H1="7.09",H1="7.10",H1="7.12",H1="7.13",H1="7.18",H1="7.22"),P4,P5)</f>
        <v>0.04</v>
      </c>
      <c r="Q16" s="125">
        <f>IF(H1="7.10",Q5,Q4)</f>
        <v>0.03</v>
      </c>
      <c r="R16" s="125">
        <f>IF(OR(H1="7.02",H1="7.04",H1="7.05"),R7,0)</f>
        <v>0.02</v>
      </c>
      <c r="S16" s="125">
        <f>IF(OR(H1="7.02",H1="7.05"),S4,S5)</f>
        <v>0.03</v>
      </c>
      <c r="T16" s="124">
        <f>IF(OR(H1="7.01",H1="7.02",H1="7.04",H1="7.05",H1="7.19"),T5,0)</f>
        <v>2.5000000000000001E-2</v>
      </c>
      <c r="U16" s="124">
        <f>IF(OR(I1="7.01",I1="7.02",I1="7.04",I1="7.05",I1="7.19"),U5,0)</f>
        <v>0</v>
      </c>
      <c r="V16" s="125">
        <f>IF(OR(H1="7.01",H1="7.03",H1="7.06",H1="7.07",H1="7.08",H1="7.09",H1="7.10",H1="7.11",H1="7.12",H1="7.13",H1="7.16",H1="7.17",H1="7.18"),V4,V5)</f>
        <v>2.5000000000000001E-2</v>
      </c>
      <c r="W16" s="125">
        <f>W4</f>
        <v>0.05</v>
      </c>
      <c r="X16" s="126">
        <f>IF(OR(H1="7.02",H1="7.04",H1="7.05"),X5,X4)</f>
        <v>0.02</v>
      </c>
    </row>
    <row r="17" spans="1:24">
      <c r="A17" s="317"/>
      <c r="B17" s="124"/>
      <c r="C17" s="124"/>
      <c r="D17" s="124"/>
      <c r="E17" s="124"/>
      <c r="F17" s="124"/>
      <c r="G17" s="124"/>
      <c r="H17" s="124"/>
      <c r="I17" s="124"/>
      <c r="J17" s="125">
        <f>IF(H1="7.16", J5,0)</f>
        <v>0</v>
      </c>
      <c r="K17" s="124"/>
      <c r="L17" s="124"/>
      <c r="M17" s="124"/>
      <c r="N17" s="124"/>
      <c r="O17" s="125">
        <f>IF(AND(O16=0,O18=0),O5,0)</f>
        <v>0</v>
      </c>
      <c r="P17" s="124"/>
      <c r="Q17" s="124"/>
      <c r="R17" s="125">
        <f>IF(H1="7.10",R6,0)</f>
        <v>0</v>
      </c>
      <c r="S17" s="124"/>
      <c r="T17" s="124">
        <f>IF(T16=0,T4,0)</f>
        <v>0</v>
      </c>
      <c r="U17" s="124">
        <f>IF(U16=0,U4,0)</f>
        <v>0.03</v>
      </c>
      <c r="V17" s="124"/>
      <c r="W17" s="124"/>
      <c r="X17" s="127"/>
    </row>
    <row r="18" spans="1:24">
      <c r="A18" s="317"/>
      <c r="B18" s="124"/>
      <c r="C18" s="124"/>
      <c r="D18" s="124"/>
      <c r="E18" s="124"/>
      <c r="F18" s="124"/>
      <c r="G18" s="124"/>
      <c r="H18" s="124"/>
      <c r="I18" s="124"/>
      <c r="J18" s="125">
        <f>IF(AND(J16=0,J17=0),J6,0)</f>
        <v>0</v>
      </c>
      <c r="K18" s="124"/>
      <c r="L18" s="124"/>
      <c r="M18" s="124"/>
      <c r="N18" s="124"/>
      <c r="O18" s="125">
        <f>IF(OR(H1="7.02",H1="7.04",H1="7.05",H1="7.09"),O4,0)</f>
        <v>0.05</v>
      </c>
      <c r="P18" s="124"/>
      <c r="Q18" s="124"/>
      <c r="R18" s="125">
        <f>IF(H1="7.01",R5,0)</f>
        <v>0</v>
      </c>
      <c r="S18" s="124"/>
      <c r="T18" s="124"/>
      <c r="U18" s="127"/>
      <c r="V18" s="124"/>
      <c r="W18" s="124"/>
      <c r="X18" s="127"/>
    </row>
    <row r="19" spans="1:24">
      <c r="A19" s="317"/>
      <c r="B19" s="128"/>
      <c r="C19" s="128"/>
      <c r="D19" s="128"/>
      <c r="E19" s="128"/>
      <c r="F19" s="128"/>
      <c r="G19" s="128"/>
      <c r="H19" s="128"/>
      <c r="I19" s="128"/>
      <c r="J19" s="128"/>
      <c r="K19" s="128"/>
      <c r="L19" s="128"/>
      <c r="M19" s="128"/>
      <c r="N19" s="128"/>
      <c r="O19" s="128"/>
      <c r="P19" s="128"/>
      <c r="Q19" s="128"/>
      <c r="R19" s="129">
        <f>IF(AND(R16=0,R17=0,R18=0),R4,0)</f>
        <v>0</v>
      </c>
      <c r="S19" s="128"/>
      <c r="T19" s="128"/>
      <c r="U19" s="130"/>
      <c r="V19" s="128"/>
      <c r="W19" s="128"/>
      <c r="X19" s="130"/>
    </row>
  </sheetData>
  <mergeCells count="5">
    <mergeCell ref="B2:N2"/>
    <mergeCell ref="O2:X2"/>
    <mergeCell ref="A4:A7"/>
    <mergeCell ref="A8:A9"/>
    <mergeCell ref="A16:A19"/>
  </mergeCells>
  <hyperlinks>
    <hyperlink ref="U12" r:id="rId1" xr:uid="{FC70C75F-E494-4F92-B0A3-B77C2F610CF2}"/>
    <hyperlink ref="X12" r:id="rId2" xr:uid="{83134179-4795-429C-BE22-ED5D160E9FDC}"/>
    <hyperlink ref="L12" r:id="rId3" xr:uid="{E17066CD-9DDC-4D8C-92C9-D6FC997F3839}"/>
    <hyperlink ref="F12" r:id="rId4" xr:uid="{F3BF5DDB-D002-454E-A7E0-A4029F073C63}"/>
    <hyperlink ref="G12" r:id="rId5" xr:uid="{CCAD7F57-F270-48AD-9701-4C7008FBF8F6}"/>
  </hyperlinks>
  <pageMargins left="0.51180555555555496" right="0.51180555555555496" top="0.78749999999999998" bottom="0.78749999999999998" header="0.51180555555555496" footer="0.51180555555555496"/>
  <pageSetup paperSize="9" scale="24" firstPageNumber="0" orientation="portrait" horizontalDpi="300" verticalDpi="300" r:id="rId6"/>
  <colBreaks count="1" manualBreakCount="1">
    <brk id="1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B33"/>
  <sheetViews>
    <sheetView view="pageBreakPreview" zoomScale="85" zoomScaleNormal="100" zoomScaleSheetLayoutView="85" workbookViewId="0">
      <selection activeCell="B12" sqref="B12:B16"/>
    </sheetView>
  </sheetViews>
  <sheetFormatPr defaultColWidth="8.375" defaultRowHeight="15.75"/>
  <cols>
    <col min="1" max="1" width="6.75" style="131" customWidth="1"/>
    <col min="2" max="2" width="103.125" style="131" customWidth="1"/>
    <col min="3" max="16384" width="8.375" style="83"/>
  </cols>
  <sheetData>
    <row r="1" spans="1:2" ht="26.25">
      <c r="A1" s="134" t="s">
        <v>117</v>
      </c>
      <c r="B1" s="70"/>
    </row>
    <row r="2" spans="1:2">
      <c r="A2" s="70" t="s">
        <v>118</v>
      </c>
      <c r="B2" s="70"/>
    </row>
    <row r="3" spans="1:2">
      <c r="A3" s="318" t="s">
        <v>119</v>
      </c>
      <c r="B3" s="318"/>
    </row>
    <row r="4" spans="1:2">
      <c r="A4" s="131" t="s">
        <v>120</v>
      </c>
      <c r="B4" s="132" t="s">
        <v>121</v>
      </c>
    </row>
    <row r="5" spans="1:2" ht="63">
      <c r="A5" s="131" t="s">
        <v>6</v>
      </c>
      <c r="B5" s="132" t="s">
        <v>122</v>
      </c>
    </row>
    <row r="6" spans="1:2" ht="31.5">
      <c r="A6" s="131" t="s">
        <v>123</v>
      </c>
      <c r="B6" s="132" t="s">
        <v>124</v>
      </c>
    </row>
    <row r="7" spans="1:2">
      <c r="A7" s="131" t="s">
        <v>125</v>
      </c>
      <c r="B7" s="132" t="s">
        <v>126</v>
      </c>
    </row>
    <row r="8" spans="1:2" ht="31.5">
      <c r="A8" s="131" t="s">
        <v>127</v>
      </c>
      <c r="B8" s="132" t="s">
        <v>128</v>
      </c>
    </row>
    <row r="9" spans="1:2" ht="31.5">
      <c r="A9" s="131" t="s">
        <v>129</v>
      </c>
      <c r="B9" s="132" t="s">
        <v>130</v>
      </c>
    </row>
    <row r="10" spans="1:2">
      <c r="A10" s="131" t="s">
        <v>131</v>
      </c>
      <c r="B10" s="132" t="s">
        <v>132</v>
      </c>
    </row>
    <row r="11" spans="1:2">
      <c r="A11" s="131" t="s">
        <v>133</v>
      </c>
      <c r="B11" s="132" t="s">
        <v>134</v>
      </c>
    </row>
    <row r="12" spans="1:2" ht="31.5">
      <c r="A12" s="131" t="s">
        <v>135</v>
      </c>
      <c r="B12" s="132" t="s">
        <v>136</v>
      </c>
    </row>
    <row r="13" spans="1:2" ht="31.5">
      <c r="A13" s="131" t="s">
        <v>137</v>
      </c>
      <c r="B13" s="132" t="s">
        <v>138</v>
      </c>
    </row>
    <row r="14" spans="1:2">
      <c r="A14" s="131" t="s">
        <v>139</v>
      </c>
      <c r="B14" s="132" t="s">
        <v>140</v>
      </c>
    </row>
    <row r="15" spans="1:2">
      <c r="A15" s="131" t="s">
        <v>141</v>
      </c>
      <c r="B15" s="132" t="s">
        <v>142</v>
      </c>
    </row>
    <row r="16" spans="1:2">
      <c r="A16" s="131" t="s">
        <v>143</v>
      </c>
      <c r="B16" s="132" t="s">
        <v>144</v>
      </c>
    </row>
    <row r="17" spans="1:2" ht="63">
      <c r="A17" s="131" t="s">
        <v>145</v>
      </c>
      <c r="B17" s="133" t="s">
        <v>146</v>
      </c>
    </row>
    <row r="18" spans="1:2">
      <c r="A18" s="131" t="s">
        <v>147</v>
      </c>
      <c r="B18" s="132" t="s">
        <v>148</v>
      </c>
    </row>
    <row r="19" spans="1:2">
      <c r="A19" s="131" t="s">
        <v>149</v>
      </c>
      <c r="B19" s="133" t="s">
        <v>150</v>
      </c>
    </row>
    <row r="20" spans="1:2">
      <c r="A20" s="131" t="s">
        <v>151</v>
      </c>
      <c r="B20" s="133" t="s">
        <v>152</v>
      </c>
    </row>
    <row r="21" spans="1:2" ht="31.5">
      <c r="A21" s="131" t="s">
        <v>153</v>
      </c>
      <c r="B21" s="132" t="s">
        <v>154</v>
      </c>
    </row>
    <row r="22" spans="1:2" ht="31.5">
      <c r="A22" s="131" t="s">
        <v>155</v>
      </c>
      <c r="B22" s="132" t="s">
        <v>156</v>
      </c>
    </row>
    <row r="23" spans="1:2">
      <c r="A23" s="131" t="s">
        <v>157</v>
      </c>
      <c r="B23" s="132" t="s">
        <v>158</v>
      </c>
    </row>
    <row r="33" s="83" customFormat="1"/>
  </sheetData>
  <mergeCells count="1">
    <mergeCell ref="A3:B3"/>
  </mergeCells>
  <pageMargins left="0.51180555555555496" right="0.51180555555555496" top="0.78749999999999998" bottom="0.78749999999999998" header="0.51180555555555496" footer="0.51180555555555496"/>
  <pageSetup paperSize="9" scale="38" firstPageNumber="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2C2C6-CB8B-44CA-BA3C-4EDC0D907D3F}">
  <sheetPr>
    <tabColor theme="8"/>
  </sheetPr>
  <dimension ref="A1:K16"/>
  <sheetViews>
    <sheetView workbookViewId="0">
      <selection activeCell="D23" sqref="D23"/>
    </sheetView>
  </sheetViews>
  <sheetFormatPr defaultRowHeight="15.75"/>
  <cols>
    <col min="1" max="1" width="9" style="71"/>
    <col min="2" max="2" width="35.625" style="71" customWidth="1"/>
    <col min="3" max="8" width="11.75" style="71" customWidth="1"/>
    <col min="9" max="16384" width="9" style="71"/>
  </cols>
  <sheetData>
    <row r="1" spans="1:11" ht="26.25">
      <c r="A1" s="135" t="s">
        <v>159</v>
      </c>
      <c r="B1" s="70"/>
      <c r="C1" s="70"/>
      <c r="D1" s="70"/>
      <c r="E1" s="70"/>
      <c r="F1" s="70"/>
      <c r="G1" s="70"/>
      <c r="H1" s="70"/>
      <c r="I1" s="70"/>
      <c r="J1" s="70"/>
      <c r="K1" s="70"/>
    </row>
    <row r="3" spans="1:11" ht="31.5">
      <c r="A3" s="46" t="s">
        <v>24</v>
      </c>
      <c r="B3" s="46" t="s">
        <v>160</v>
      </c>
      <c r="C3" s="46" t="s">
        <v>261</v>
      </c>
      <c r="D3" s="46" t="s">
        <v>262</v>
      </c>
      <c r="E3" s="46" t="s">
        <v>263</v>
      </c>
    </row>
    <row r="4" spans="1:11">
      <c r="A4" s="72">
        <v>1</v>
      </c>
      <c r="B4" s="73" t="s">
        <v>161</v>
      </c>
      <c r="C4" s="90">
        <v>0.2034</v>
      </c>
      <c r="D4" s="90">
        <v>0.22120000000000001</v>
      </c>
      <c r="E4" s="90">
        <v>0.25</v>
      </c>
    </row>
    <row r="5" spans="1:11" ht="31.5">
      <c r="A5" s="72">
        <v>2</v>
      </c>
      <c r="B5" s="73" t="s">
        <v>162</v>
      </c>
      <c r="C5" s="90">
        <v>0.19600000000000001</v>
      </c>
      <c r="D5" s="90">
        <v>0.2097</v>
      </c>
      <c r="E5" s="90">
        <v>0.24229999999999999</v>
      </c>
    </row>
    <row r="6" spans="1:11" ht="47.25">
      <c r="A6" s="72">
        <v>3</v>
      </c>
      <c r="B6" s="73" t="s">
        <v>163</v>
      </c>
      <c r="C6" s="90">
        <v>0.20760000000000001</v>
      </c>
      <c r="D6" s="90">
        <v>0.24179999999999999</v>
      </c>
      <c r="E6" s="90">
        <v>0.26440000000000002</v>
      </c>
    </row>
    <row r="7" spans="1:11" ht="47.25">
      <c r="A7" s="72">
        <v>4</v>
      </c>
      <c r="B7" s="73" t="s">
        <v>278</v>
      </c>
      <c r="C7" s="90">
        <v>0.24</v>
      </c>
      <c r="D7" s="90">
        <v>0.25840000000000002</v>
      </c>
      <c r="E7" s="90">
        <v>0.27860000000000001</v>
      </c>
    </row>
    <row r="8" spans="1:11" ht="31.5">
      <c r="A8" s="72">
        <v>5</v>
      </c>
      <c r="B8" s="73" t="s">
        <v>164</v>
      </c>
      <c r="C8" s="90">
        <v>0.22800000000000001</v>
      </c>
      <c r="D8" s="90">
        <v>0.27479999999999999</v>
      </c>
      <c r="E8" s="90">
        <v>0.3095</v>
      </c>
    </row>
    <row r="9" spans="1:11">
      <c r="A9" s="74"/>
      <c r="B9" s="75"/>
      <c r="C9" s="76"/>
      <c r="D9" s="76"/>
      <c r="E9" s="76"/>
    </row>
    <row r="10" spans="1:11">
      <c r="A10" s="321" t="s">
        <v>161</v>
      </c>
      <c r="B10" s="321"/>
      <c r="C10" s="319" t="s">
        <v>265</v>
      </c>
      <c r="D10" s="319"/>
      <c r="E10" s="319"/>
      <c r="F10" s="320" t="s">
        <v>266</v>
      </c>
      <c r="G10" s="320"/>
      <c r="H10" s="320"/>
    </row>
    <row r="11" spans="1:11" ht="31.5">
      <c r="A11" s="84" t="s">
        <v>24</v>
      </c>
      <c r="B11" s="85" t="s">
        <v>17</v>
      </c>
      <c r="C11" s="86" t="s">
        <v>261</v>
      </c>
      <c r="D11" s="87" t="s">
        <v>262</v>
      </c>
      <c r="E11" s="86" t="s">
        <v>263</v>
      </c>
      <c r="F11" s="88" t="s">
        <v>261</v>
      </c>
      <c r="G11" s="89" t="s">
        <v>262</v>
      </c>
      <c r="H11" s="88" t="s">
        <v>263</v>
      </c>
    </row>
    <row r="12" spans="1:11">
      <c r="A12" s="72" t="s">
        <v>271</v>
      </c>
      <c r="B12" s="77" t="s">
        <v>26</v>
      </c>
      <c r="C12" s="78">
        <v>0.03</v>
      </c>
      <c r="D12" s="79">
        <v>0.04</v>
      </c>
      <c r="E12" s="78">
        <v>5.5E-2</v>
      </c>
      <c r="F12" s="80">
        <v>1.4999999999999999E-2</v>
      </c>
      <c r="G12" s="81">
        <v>3.4500000000000003E-2</v>
      </c>
      <c r="H12" s="80">
        <v>4.4900000000000002E-2</v>
      </c>
    </row>
    <row r="13" spans="1:11">
      <c r="A13" s="72" t="s">
        <v>272</v>
      </c>
      <c r="B13" s="77" t="s">
        <v>264</v>
      </c>
      <c r="C13" s="78">
        <v>8.0000000000000002E-3</v>
      </c>
      <c r="D13" s="79">
        <v>8.0000000000000002E-3</v>
      </c>
      <c r="E13" s="78">
        <v>0.01</v>
      </c>
      <c r="F13" s="80">
        <v>3.0000000000000001E-3</v>
      </c>
      <c r="G13" s="82">
        <v>4.7999999999999996E-3</v>
      </c>
      <c r="H13" s="80">
        <v>8.2000000000000007E-3</v>
      </c>
    </row>
    <row r="14" spans="1:11">
      <c r="A14" s="72" t="s">
        <v>273</v>
      </c>
      <c r="B14" s="77" t="s">
        <v>27</v>
      </c>
      <c r="C14" s="78">
        <v>9.7000000000000003E-3</v>
      </c>
      <c r="D14" s="79">
        <v>1.2699999999999999E-2</v>
      </c>
      <c r="E14" s="78">
        <v>1.2699999999999999E-2</v>
      </c>
      <c r="F14" s="80">
        <v>5.5999999999999999E-3</v>
      </c>
      <c r="G14" s="81">
        <v>8.5000000000000006E-3</v>
      </c>
      <c r="H14" s="80">
        <v>8.8999999999999999E-3</v>
      </c>
    </row>
    <row r="15" spans="1:11">
      <c r="A15" s="72" t="s">
        <v>274</v>
      </c>
      <c r="B15" s="77" t="s">
        <v>29</v>
      </c>
      <c r="C15" s="78">
        <v>5.8999999999999999E-3</v>
      </c>
      <c r="D15" s="79">
        <v>1.23E-2</v>
      </c>
      <c r="E15" s="78">
        <v>1.3899999999999999E-2</v>
      </c>
      <c r="F15" s="80">
        <v>8.5000000000000006E-3</v>
      </c>
      <c r="G15" s="82">
        <v>8.5000000000000006E-3</v>
      </c>
      <c r="H15" s="80">
        <v>1.11E-2</v>
      </c>
    </row>
    <row r="16" spans="1:11">
      <c r="A16" s="72" t="s">
        <v>275</v>
      </c>
      <c r="B16" s="77" t="s">
        <v>28</v>
      </c>
      <c r="C16" s="78">
        <v>6.1600000000000002E-2</v>
      </c>
      <c r="D16" s="79">
        <v>7.3999999999999996E-2</v>
      </c>
      <c r="E16" s="78">
        <v>8.9599999999999999E-2</v>
      </c>
      <c r="F16" s="80">
        <v>3.5000000000000003E-2</v>
      </c>
      <c r="G16" s="81">
        <v>5.11E-2</v>
      </c>
      <c r="H16" s="80">
        <v>6.2199999999999998E-2</v>
      </c>
    </row>
  </sheetData>
  <mergeCells count="3">
    <mergeCell ref="C10:E10"/>
    <mergeCell ref="F10:H10"/>
    <mergeCell ref="A10:B10"/>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emplate/>
  <TotalTime>401</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14</vt:i4>
      </vt:variant>
    </vt:vector>
  </HeadingPairs>
  <TitlesOfParts>
    <vt:vector size="24" baseType="lpstr">
      <vt:lpstr>DADOS GERAIS</vt:lpstr>
      <vt:lpstr>DADOS-BDI</vt:lpstr>
      <vt:lpstr>CAPA</vt:lpstr>
      <vt:lpstr>RESUMO</vt:lpstr>
      <vt:lpstr>BDI </vt:lpstr>
      <vt:lpstr>ORC-DESO</vt:lpstr>
      <vt:lpstr>ORC-ONER</vt:lpstr>
      <vt:lpstr>ISSQN</vt:lpstr>
      <vt:lpstr>LC 1162-2003</vt:lpstr>
      <vt:lpstr>ACORDAO 2622-2013</vt:lpstr>
      <vt:lpstr>'BDI '!Area_de_impressao</vt:lpstr>
      <vt:lpstr>CAPA!Area_de_impressao</vt:lpstr>
      <vt:lpstr>'DADOS GERAIS'!Area_de_impressao</vt:lpstr>
      <vt:lpstr>'DADOS-BDI'!Area_de_impressao</vt:lpstr>
      <vt:lpstr>ISSQN!Area_de_impressao</vt:lpstr>
      <vt:lpstr>'LC 1162-2003'!Area_de_impressao</vt:lpstr>
      <vt:lpstr>'ORC-DESO'!Area_de_impressao</vt:lpstr>
      <vt:lpstr>'ORC-ONER'!Area_de_impressao</vt:lpstr>
      <vt:lpstr>RESUMO!Area_de_impressao</vt:lpstr>
      <vt:lpstr>ISSQN!artigo_4</vt:lpstr>
      <vt:lpstr>'BDI '!Print_Area_0</vt:lpstr>
      <vt:lpstr>'BDI '!Print_Area_0_0</vt:lpstr>
      <vt:lpstr>'ORC-DESO'!Titulos_de_impressao</vt:lpstr>
      <vt:lpstr>'ORC-ONER'!Titulos_de_impressao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Ten Juliana Leal</dc:creator>
  <dc:description/>
  <cp:lastModifiedBy>Sgt Alan</cp:lastModifiedBy>
  <cp:revision>18</cp:revision>
  <cp:lastPrinted>2025-10-30T19:54:50Z</cp:lastPrinted>
  <dcterms:created xsi:type="dcterms:W3CDTF">2014-03-24T20:02:06Z</dcterms:created>
  <dcterms:modified xsi:type="dcterms:W3CDTF">2025-10-30T19:55:19Z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